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040" activeTab="6"/>
  </bookViews>
  <sheets>
    <sheet name="Հ3 Մաս 2" sheetId="1" r:id="rId1"/>
    <sheet name="Հ3 Մաս 3" sheetId="3" r:id="rId2"/>
    <sheet name="Հ3 Մաս 4" sheetId="5" r:id="rId3"/>
    <sheet name="Հ4" sheetId="6" r:id="rId4"/>
    <sheet name="Հ5" sheetId="8" r:id="rId5"/>
    <sheet name="Հ6" sheetId="7" r:id="rId6"/>
    <sheet name="Հ10" sheetId="16" r:id="rId7"/>
    <sheet name="Լրացման պահանջներ" sheetId="14" r:id="rId8"/>
  </sheets>
  <definedNames>
    <definedName name="_ftn1" localSheetId="0">'Հ3 Մաս 2'!#REF!</definedName>
    <definedName name="_ftn10" localSheetId="0">'Հ3 Մաս 2'!#REF!</definedName>
    <definedName name="_ftn11" localSheetId="0">'Հ3 Մաս 2'!#REF!</definedName>
    <definedName name="_ftn12" localSheetId="0">'Հ3 Մաս 2'!#REF!</definedName>
    <definedName name="_ftn13" localSheetId="0">'Հ3 Մաս 2'!#REF!</definedName>
    <definedName name="_ftn14" localSheetId="0">'Հ3 Մաս 2'!#REF!</definedName>
    <definedName name="_ftn15" localSheetId="0">'Հ3 Մաս 2'!#REF!</definedName>
    <definedName name="_ftn16" localSheetId="0">'Հ3 Մաս 2'!#REF!</definedName>
    <definedName name="_ftn17" localSheetId="0">'Հ3 Մաս 2'!#REF!</definedName>
    <definedName name="_ftn18" localSheetId="0">'Հ3 Մաս 2'!#REF!</definedName>
    <definedName name="_ftn19" localSheetId="0">'Հ3 Մաս 2'!#REF!</definedName>
    <definedName name="_ftn2" localSheetId="0">'Հ3 Մաս 2'!#REF!</definedName>
    <definedName name="_ftn20" localSheetId="0">'Հ3 Մաս 2'!#REF!</definedName>
    <definedName name="_ftn3" localSheetId="0">'Հ3 Մաս 2'!#REF!</definedName>
    <definedName name="_ftn4" localSheetId="0">'Հ3 Մաս 2'!#REF!</definedName>
    <definedName name="_ftn5" localSheetId="0">'Հ3 Մաս 2'!#REF!</definedName>
    <definedName name="_ftn6" localSheetId="0">'Հ3 Մաս 2'!#REF!</definedName>
    <definedName name="_ftn7" localSheetId="0">'Հ3 Մաս 2'!#REF!</definedName>
    <definedName name="_ftn8" localSheetId="0">'Հ3 Մաս 2'!#REF!</definedName>
    <definedName name="_ftn9" localSheetId="0">'Հ3 Մաս 2'!#REF!</definedName>
    <definedName name="_ftnref1" localSheetId="0">'Հ3 Մաս 2'!#REF!</definedName>
    <definedName name="_ftnref10" localSheetId="0">'Հ3 Մաս 2'!#REF!</definedName>
    <definedName name="_ftnref11" localSheetId="0">'Հ3 Մաս 2'!$C$30</definedName>
    <definedName name="_ftnref12" localSheetId="0">'Հ3 Մաս 2'!$D$30</definedName>
    <definedName name="_ftnref13" localSheetId="0">'Հ3 Մաս 2'!$E$30</definedName>
    <definedName name="_ftnref14" localSheetId="0">'Հ3 Մաս 2'!$F$30</definedName>
    <definedName name="_ftnref15" localSheetId="0">'Հ3 Մաս 2'!#REF!</definedName>
    <definedName name="_ftnref16" localSheetId="0">'Հ3 Մաս 2'!#REF!</definedName>
    <definedName name="_ftnref17" localSheetId="0">'Հ3 Մաս 2'!$H$42</definedName>
    <definedName name="_ftnref18" localSheetId="0">'Հ3 Մաս 2'!#REF!</definedName>
    <definedName name="_ftnref19" localSheetId="0">'Հ3 Մաս 2'!#REF!</definedName>
    <definedName name="_ftnref2" localSheetId="0">'Հ3 Մաս 2'!#REF!</definedName>
    <definedName name="_ftnref20" localSheetId="0">'Հ3 Մաս 2'!#REF!</definedName>
    <definedName name="_ftnref3" localSheetId="0">'Հ3 Մաս 2'!#REF!</definedName>
    <definedName name="_ftnref4" localSheetId="0">'Հ3 Մաս 2'!$C$5</definedName>
    <definedName name="_ftnref5" localSheetId="0">'Հ3 Մաս 2'!$B$12</definedName>
    <definedName name="_ftnref6" localSheetId="0">'Հ3 Մաս 2'!$A$13</definedName>
    <definedName name="_ftnref7" localSheetId="0">'Հ3 Մաս 2'!$B$17</definedName>
    <definedName name="_ftnref8" localSheetId="0">'Հ3 Մաս 2'!#REF!</definedName>
    <definedName name="_ftnref9" localSheetId="0">'Հ3 Մաս 2'!#REF!</definedName>
    <definedName name="_Toc501014755" localSheetId="0">'Հ3 Մաս 2'!#REF!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A6" i="6" l="1"/>
  <c r="BI6" i="6"/>
  <c r="AQ6" i="6"/>
  <c r="Y6" i="6"/>
  <c r="CB7" i="6"/>
  <c r="CC7" i="6"/>
  <c r="CD7" i="6"/>
  <c r="CE7" i="6"/>
  <c r="CF7" i="6"/>
  <c r="CG7" i="6"/>
  <c r="CH7" i="6"/>
  <c r="CI7" i="6"/>
  <c r="CJ7" i="6"/>
  <c r="CK7" i="6"/>
  <c r="CL7" i="6"/>
  <c r="CM7" i="6"/>
  <c r="CN7" i="6"/>
  <c r="CO7" i="6"/>
  <c r="CP7" i="6"/>
  <c r="CQ7" i="6"/>
  <c r="CR7" i="6"/>
  <c r="BJ7" i="6"/>
  <c r="BK7" i="6"/>
  <c r="BL7" i="6"/>
  <c r="BM7" i="6"/>
  <c r="BN7" i="6"/>
  <c r="BO7" i="6"/>
  <c r="BP7" i="6"/>
  <c r="BQ7" i="6"/>
  <c r="BR7" i="6"/>
  <c r="BS7" i="6"/>
  <c r="BT7" i="6"/>
  <c r="BU7" i="6"/>
  <c r="BV7" i="6"/>
  <c r="BW7" i="6"/>
  <c r="BX7" i="6"/>
  <c r="BY7" i="6"/>
  <c r="BZ7" i="6"/>
  <c r="AR7" i="6"/>
  <c r="AS7" i="6"/>
  <c r="AT7" i="6"/>
  <c r="AU7" i="6"/>
  <c r="AV7" i="6"/>
  <c r="AW7" i="6"/>
  <c r="AX7" i="6"/>
  <c r="AY7" i="6"/>
  <c r="AZ7" i="6"/>
  <c r="BA7" i="6"/>
  <c r="BB7" i="6"/>
  <c r="BC7" i="6"/>
  <c r="BD7" i="6"/>
  <c r="BE7" i="6"/>
  <c r="BF7" i="6"/>
  <c r="BG7" i="6"/>
  <c r="BH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AO7" i="6"/>
  <c r="AP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H6" i="6"/>
  <c r="H5" i="6"/>
  <c r="CA5" i="6"/>
  <c r="BI5" i="6"/>
  <c r="AQ5" i="6"/>
  <c r="Y5" i="6"/>
  <c r="E5" i="8" l="1"/>
  <c r="G7" i="8"/>
  <c r="H7" i="8"/>
  <c r="H7" i="6" l="1"/>
  <c r="I7" i="6"/>
  <c r="F7" i="8"/>
  <c r="J7" i="8"/>
  <c r="K7" i="8"/>
  <c r="L7" i="8"/>
  <c r="N7" i="8"/>
  <c r="O7" i="8"/>
  <c r="P7" i="8"/>
  <c r="R7" i="8"/>
  <c r="S7" i="8"/>
  <c r="T7" i="8"/>
  <c r="V7" i="8"/>
  <c r="W7" i="8"/>
  <c r="X7" i="8"/>
  <c r="U6" i="8"/>
  <c r="U5" i="8"/>
  <c r="Q6" i="8"/>
  <c r="Q5" i="8"/>
  <c r="M6" i="8"/>
  <c r="M5" i="8"/>
  <c r="I6" i="8"/>
  <c r="I5" i="8"/>
  <c r="E6" i="8"/>
  <c r="D8" i="7"/>
  <c r="E8" i="7"/>
  <c r="F8" i="7"/>
  <c r="G8" i="7"/>
  <c r="C8" i="7"/>
  <c r="C6" i="7"/>
  <c r="AQ7" i="6" l="1"/>
  <c r="CA7" i="6"/>
  <c r="I7" i="8"/>
  <c r="U7" i="8"/>
  <c r="Q7" i="8"/>
  <c r="M7" i="8"/>
  <c r="E7" i="8"/>
  <c r="G5" i="7"/>
  <c r="F5" i="7"/>
  <c r="E5" i="7"/>
  <c r="Y7" i="6"/>
  <c r="D5" i="7"/>
  <c r="BI7" i="6"/>
  <c r="C5" i="7"/>
</calcChain>
</file>

<file path=xl/sharedStrings.xml><?xml version="1.0" encoding="utf-8"?>
<sst xmlns="http://schemas.openxmlformats.org/spreadsheetml/2006/main" count="368" uniqueCount="215">
  <si>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</si>
  <si>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</si>
  <si>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</si>
  <si>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</si>
  <si>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</si>
  <si>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</si>
  <si>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</si>
  <si>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</si>
  <si>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</si>
  <si>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</si>
  <si>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</si>
  <si>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</si>
  <si>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</si>
  <si>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</si>
  <si>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</si>
  <si>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</si>
  <si>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</si>
  <si>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</si>
  <si>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</si>
  <si>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</si>
  <si>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</si>
  <si>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</si>
  <si>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</si>
  <si>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</si>
  <si>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</si>
  <si>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</si>
  <si>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</si>
  <si>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</si>
  <si>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</si>
  <si>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Եկամուտների ստացման աղբյուրների անվանումները</t>
  </si>
  <si>
    <t>Բազային տարի ըստ 2022 թվականի տարեկան  հաշվետվության</t>
  </si>
  <si>
    <t>2023 թվականի սպասողական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</si>
  <si>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</si>
  <si>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</si>
  <si>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</si>
  <si>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</si>
  <si>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</si>
  <si>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2025թ բյուջե (հազ. դրամ)</t>
  </si>
  <si>
    <t>Միջոցառում</t>
  </si>
  <si>
    <t xml:space="preserve">Աղյուսակ 1. Քաղաքականությանն առնչվող բյուջետային ծրագրերն ու միջոցառումները 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</si>
  <si>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</si>
  <si>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</si>
  <si>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</si>
  <si>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</si>
  <si>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</si>
  <si>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</si>
  <si>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</si>
  <si>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Ցուցանիշներ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</si>
  <si>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</si>
  <si>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</si>
  <si>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</si>
  <si>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</si>
  <si>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</si>
  <si>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</si>
  <si>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</si>
  <si>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</si>
  <si>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</si>
  <si>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</si>
  <si>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</si>
  <si>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</si>
  <si>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</si>
  <si>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</si>
  <si>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</si>
  <si>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</si>
  <si>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</si>
  <si>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</si>
  <si>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</si>
  <si>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</si>
  <si>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</si>
  <si>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</si>
  <si>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</si>
  <si>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</si>
  <si>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</si>
  <si>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</si>
  <si>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</si>
  <si>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</si>
  <si>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</si>
  <si>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</si>
  <si>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</si>
  <si>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</si>
  <si>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</si>
  <si>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</si>
  <si>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</si>
  <si>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</si>
  <si>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</si>
  <si>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</si>
  <si>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</si>
  <si>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</si>
  <si>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</si>
  <si>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</si>
  <si>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</si>
  <si>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</si>
  <si>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</si>
  <si>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</si>
  <si>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</si>
  <si>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</si>
  <si>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</si>
  <si>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</si>
  <si>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</si>
  <si>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</si>
  <si>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</si>
  <si>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</si>
  <si>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</si>
  <si>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</si>
  <si>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</si>
  <si>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</si>
  <si>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</si>
  <si>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</si>
  <si>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</si>
  <si>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</si>
  <si>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</si>
  <si>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</si>
  <si>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</si>
  <si>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</si>
  <si>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</si>
  <si>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</si>
  <si>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</si>
  <si>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</si>
  <si>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</si>
  <si>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</si>
  <si>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</si>
  <si>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</si>
  <si>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</si>
  <si>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</si>
  <si>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</si>
  <si>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</si>
  <si>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</si>
  <si>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</si>
  <si>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</si>
  <si>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</si>
  <si>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</si>
  <si>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</si>
  <si>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</si>
  <si>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</si>
  <si>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</si>
  <si>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</si>
  <si>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</si>
  <si>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</si>
  <si>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</si>
  <si>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</si>
  <si>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1153 Սոցիալական պաշտպանության ոլորտի զարգացման ծրագիր</t>
  </si>
  <si>
    <t>Սոցիալական պաշտպանության ոլորտում քաղաքականության ու ծրագրերի մշակման համար անհրաժեշտ  հետազոտությունների ու վերլուծությունների իրականացում, ոլորտում ընդգրկված մասնագետների մասնագիտական կողմնորոշման, ինչպես նաև  նրանց մասնագիտական գիտելիքների ու կարողությունների շարունակական զարգացման ապահովում</t>
  </si>
  <si>
    <t>1153</t>
  </si>
  <si>
    <t>11001</t>
  </si>
  <si>
    <t xml:space="preserve">1.Սոցիալական պաշտպանության տարբեր ոլորտներում հետազոտությունների, ուսումնասիրությունների և վերլուծությունների իրականացում
2.Սոցիալական պաշտպանության ոլորտում ինովացիոն առաջարկների մշակում և ներկայացում
3.Սոցիալական պաշտպանության ոլորտում իրավական ակտերի նախագծերի կարգավորման ազդեցության գնահատում
4․ Սոցիալական պաշտպանության ոլորտի ընթացիկ քաղաքականությունների, ծրագրերի, ծառայությունների գնահատման հետազոտություններ և մոնիթորինգ
5.Սոցիալական պաշտպանության ոլորտում աշխատողների շարունակական կրթության (վերապատրաստում, որակավորման բարձրացում, հատուկ դասընթացներ, սեմինարներ, քննարկումներ և այլն) իրականացմանը աջակցության ցուցաբերում
</t>
  </si>
  <si>
    <t>11002</t>
  </si>
  <si>
    <t>Մեթոդաբանական ձեռնարկների մշակում՝ հետազոտությունների անցկացում և սոցիալական ապահովության ոլորտի կադրերի վերապատրաստում</t>
  </si>
  <si>
    <t xml:space="preserve">Մասնագիտական կողմնորոշման մեթոդաբանության մշակում, ներդրման աջակցություն, մասնագիտական կողմնորոշման աշխատանքներ իրականացնող մասնագետների վերապատրաստում, ինչպես նաև  վերապատրաստում անցած մասնագետներին սուպերվիզիայի ծառայությունների տրամադրում </t>
  </si>
  <si>
    <t>Ծառայությունների տրամադրում</t>
  </si>
  <si>
    <t xml:space="preserve">Սոցիալական պաշտպանության բնագավառում կիրառվող մեթոդաբանական ձեռնարկների մշակման՝ գիտահետազոտական աշխատանքների իրականացման և բնագավառի կադրերի վերապատրաստման ծառայությունների մատուցում </t>
  </si>
  <si>
    <t xml:space="preserve">Մասնագիտական կողմնորոշման՝ համակարգի մեթոդաբանության ապահովման և կադրերի վերապատրաստման ծառայություններ </t>
  </si>
  <si>
    <t>128341.6</t>
  </si>
  <si>
    <t>118521.2</t>
  </si>
  <si>
    <t>214454.1</t>
  </si>
  <si>
    <t>Սոցիալական պաշտպանության ոլորտի զարգացման ծրագիր</t>
  </si>
  <si>
    <t>Իրականացվող հետազոտությունների թիվ</t>
  </si>
  <si>
    <t xml:space="preserve">Սոցիալական պաշտպանության ոլորտի աշխատողների վերապատրաստում
ների համար տարեկան մշակված նոր ծրագրերի թիվ
</t>
  </si>
  <si>
    <t xml:space="preserve">Վերապատրաստում
ների համար տարեկան վերանայված գործող ծրագրերի թիվ
</t>
  </si>
  <si>
    <t>Սոցիալական պաշտպանության ոլորտի վերապատրատում անցածների թիվ</t>
  </si>
  <si>
    <t>Վերապատրաստում ների համար տարեկան մշակված մեթոդական նյութերի թիվ</t>
  </si>
  <si>
    <t>Մասնագիտական կողմնորոշման համար մշակված մեթոդական ուղեցույցերի թիվ</t>
  </si>
  <si>
    <t>Մասնագիտական կողմնորոշման ուղղությամբ ուսուցում անցած մասնագետների թիվ</t>
  </si>
  <si>
    <t>Սուպերվիզիայի ծառայություններ ստացած մասնագետների թիվ</t>
  </si>
  <si>
    <t xml:space="preserve">Վերապատրաստվող
ների գոհունակության գնահատական (10 բալանոց սանդղակ)
</t>
  </si>
  <si>
    <t>8,5</t>
  </si>
  <si>
    <t xml:space="preserve">ՀՀ կառավարության ծրագրի 4,1 և 4,6 կետեր
Աջակցություն իրականացվող գործընթացներին (օրինակ՝ աջակցություն նվազագույն աշխատավարձի սահմանման գործընթացին, աջակցություն  անապահովության գնահատման համակարգի ներդրման գործընթացին, աջակցություն Միասնական սոցիալական ծառայության աշխատողների կարողությունների զարգացման գործընթացին և այլն)
Սոցիալական պաշտպանության ոլորտի հիմնախնդիրների լուծումների առաջադրում՝ բարեփոխումներին ուղղված սոցիալական ինովացիաների մշակում՝ ինչպես նաև ոլորտի մասնագետների շարունակական կրթության, նրանց գիտելիքների և կարողությունների զարգացմանը աջակցության ցուցաբերում
</t>
  </si>
  <si>
    <t xml:space="preserve">1. Կայուն զարգացման նպատակ 1-ի («Ամենուրեք վերացնել աղքատությունը՝ իր բոլոր ձևերով ու դրսևորումներով») գլոբալ ցուցանիշ 1.3
2.  Կայուն զարգացման նպատակ 4-ի («Ապահովել ներառական ու համապատասխան որակյալ կրթություն բոլորի համար և խթանել ողջ կյանքի ընթացքում ուսման հնարավորություններ») գլոբալ ցուցանիշ 4.4
3. Կայուն զարգացման նպատակ 8-ի  («Խթանել կայացած, ներառական և կայուն տնտեսական աճ, լիարժեք և արտադրողական զբաղվածություն և արժանապատիվ աշխատանք բոլորի համար») գլոբալ ցուցանիշներ 8.3, 8.5 և 8.6
4. Կայուն զարգացման նպատակ 10-ի  («Կրճատել անհավասարությունը երկրների ներսում և դրանց միջև») գլոբալ ցուցանիշ 10.2
</t>
  </si>
  <si>
    <t>Աշխատանքի և սոցիալական հետազոտությունների ազգային ինստիտուտ պետական ոչ առևտրային կազմակերպություն</t>
  </si>
  <si>
    <t>Քանակական</t>
  </si>
  <si>
    <t>Իրականացվող հետազոտությունների թիվ (հատ)</t>
  </si>
  <si>
    <t xml:space="preserve">Սոցիալական պաշտպանության ոլորտի աշխատողների վերապատրաստում
ների համար տարեկան մշակված նոր ծրագրերի թիվ (հատ)
</t>
  </si>
  <si>
    <t xml:space="preserve">Վերապատրաստում
ների համար տարեկան վերանայված գործող ծրագրերի թիվ (հատ)
</t>
  </si>
  <si>
    <t>Սոցիալական պաշտպանության ոլորտի վերապատրատում անցածների թիվ (հատ)</t>
  </si>
  <si>
    <t xml:space="preserve">Վերապատրաստվող
ների գոհունակության գնահատական (10 բալանոց սանդղակ) (միավոր)
</t>
  </si>
  <si>
    <t>Վերապատրաստում ների համար տարեկան մշակված մեթոդական նյութերի թիվ (հատ)</t>
  </si>
  <si>
    <t>Չի աահմանվում</t>
  </si>
  <si>
    <t>96933.2</t>
  </si>
  <si>
    <t>104286</t>
  </si>
  <si>
    <t>174304.3</t>
  </si>
  <si>
    <t>Մասնագիտական կողմնորոշման համար մշակված մեթոդական ուղեցույցերի թիվ (հատ)</t>
  </si>
  <si>
    <t>Մասնագիտական կողմնորոշման ուղղությամբ ուսուցում անցած մասնագետների թիվ (մարդ)</t>
  </si>
  <si>
    <t>Սուպերվիզիայի ծառայություններ ստացած մասնագետների թիվ (մարդ)</t>
  </si>
  <si>
    <t>21588</t>
  </si>
  <si>
    <t>24055.6</t>
  </si>
  <si>
    <t>40149.8</t>
  </si>
  <si>
    <t>Մասնագիտական կողմնորոշման՝ համակարգի մեթոդաբանության ապահովման և կադրերի վերապատրաստման ծառայություններ</t>
  </si>
  <si>
    <t>Երևան</t>
  </si>
  <si>
    <t>Սոցիալական պաշտպանության ոլորտի զարգացման ծրագիր/Մեթոդաբանական ձեռնարկների մշակում՝ հետազոտությունների անցկացում և սոցիալական ապահովության ոլորտի կադրերի վերապատրաստում</t>
  </si>
  <si>
    <t xml:space="preserve">Սոցիալական պաշտպանության ոլորտի զարգացման ծրագիր/Մասնագիտական կողմնորոշման՝ համակարգի մեթոդաբանության ապահովման և կադրերի վերապատրաստման ծառայություններ </t>
  </si>
  <si>
    <t>Ձեռնարկատիրական գործունեութոուն</t>
  </si>
  <si>
    <t>Ֆինանաավորման կրճատում</t>
  </si>
  <si>
    <t xml:space="preserve">Լրացուցիչ չնախատեվված հետազոտութոունների պատվիրակում </t>
  </si>
  <si>
    <t xml:space="preserve">Ֆինանասավորման ալլ աղբյուրների ներգրավում՝ դոնորներ, միջազգային կազմակերպութոուններ և այլն  </t>
  </si>
  <si>
    <t>Լրացուցիչ մասնագետների ներգրավում</t>
  </si>
  <si>
    <t>ներքին գործուղումներ (4221)</t>
  </si>
  <si>
    <t>աշխատակազմի մասնագիտականզարգացման ծառայություններ (4233)</t>
  </si>
  <si>
    <t>ընդհանուր բնույթի այլ ծառայություններ (4239)</t>
  </si>
  <si>
    <t>շենքերի և կառույցների ընթացիկ նորոգում և պահպանում (4251)</t>
  </si>
  <si>
    <t>մեքենաների և սարքավորումների ընթացիկ նորոգում և պահպանում (4252)</t>
  </si>
  <si>
    <t>գրասենյակային նյութեր և հագուստ (4261)</t>
  </si>
  <si>
    <t>տրանսպորտային նյութեր (4264)</t>
  </si>
  <si>
    <t>կենցաղային և հանրային սննդի նյութեր (4267)</t>
  </si>
  <si>
    <t>այլ հարկեր (4822)</t>
  </si>
  <si>
    <t>պարտադիր վճարներ (4823)</t>
  </si>
  <si>
    <t>այլ ծախսեր (4861)</t>
  </si>
  <si>
    <t>էներգետիկ ծառայություններ (4212)</t>
  </si>
  <si>
    <t>Աշխատանքի վարձատրություններ (4111)</t>
  </si>
  <si>
    <t>կոմունալ ծառայություններ (4213)</t>
  </si>
  <si>
    <t>կապի ծառայություններ ( 4214)</t>
  </si>
  <si>
    <t>ապահովագրական ծախսեր (4215)</t>
  </si>
  <si>
    <t>գույքի և սարքավորումների վարձակալություն (4216)</t>
  </si>
  <si>
    <t>09</t>
  </si>
  <si>
    <t>01</t>
  </si>
  <si>
    <t>02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</si>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</sst>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b/>
      <vertAlign val="superscript"/>
      <sz val="10"/>
      <color theme="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/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0" fillId="0" borderId="0" xfId="0" applyBorder="1" applyAlignment="1"/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textRotation="90" wrapText="1"/>
    </xf>
    <xf numFmtId="0" fontId="14" fillId="6" borderId="0" xfId="0" applyFont="1" applyFill="1" applyAlignment="1">
      <alignment vertical="center"/>
    </xf>
    <xf numFmtId="0" fontId="15" fillId="6" borderId="0" xfId="0" applyFont="1" applyFill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vertical="center" wrapText="1"/>
    </xf>
    <xf numFmtId="49" fontId="2" fillId="5" borderId="6" xfId="0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6" borderId="0" xfId="0" applyFill="1"/>
    <xf numFmtId="0" fontId="1" fillId="2" borderId="1" xfId="0" applyFont="1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4" borderId="6" xfId="0" applyFont="1" applyFill="1" applyBorder="1"/>
    <xf numFmtId="49" fontId="1" fillId="7" borderId="2" xfId="0" applyNumberFormat="1" applyFont="1" applyFill="1" applyBorder="1" applyAlignment="1">
      <alignment vertical="center" wrapText="1"/>
    </xf>
    <xf numFmtId="0" fontId="0" fillId="7" borderId="3" xfId="0" applyFill="1" applyBorder="1"/>
    <xf numFmtId="49" fontId="5" fillId="7" borderId="3" xfId="0" applyNumberFormat="1" applyFont="1" applyFill="1" applyBorder="1" applyAlignment="1">
      <alignment vertical="center" wrapText="1"/>
    </xf>
    <xf numFmtId="49" fontId="5" fillId="7" borderId="7" xfId="0" applyNumberFormat="1" applyFont="1" applyFill="1" applyBorder="1" applyAlignment="1">
      <alignment vertical="center" wrapText="1"/>
    </xf>
    <xf numFmtId="49" fontId="1" fillId="7" borderId="10" xfId="0" applyNumberFormat="1" applyFont="1" applyFill="1" applyBorder="1" applyAlignment="1">
      <alignment vertical="center"/>
    </xf>
    <xf numFmtId="0" fontId="0" fillId="7" borderId="11" xfId="0" applyFill="1" applyBorder="1"/>
    <xf numFmtId="49" fontId="5" fillId="7" borderId="11" xfId="0" applyNumberFormat="1" applyFont="1" applyFill="1" applyBorder="1" applyAlignment="1">
      <alignment vertical="center" wrapText="1"/>
    </xf>
    <xf numFmtId="49" fontId="5" fillId="7" borderId="8" xfId="0" applyNumberFormat="1" applyFont="1" applyFill="1" applyBorder="1" applyAlignment="1">
      <alignment vertical="center" wrapText="1"/>
    </xf>
    <xf numFmtId="0" fontId="0" fillId="7" borderId="2" xfId="0" applyFill="1" applyBorder="1"/>
    <xf numFmtId="49" fontId="1" fillId="7" borderId="3" xfId="0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justify" vertical="center" wrapText="1"/>
    </xf>
    <xf numFmtId="0" fontId="7" fillId="7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3" fillId="5" borderId="6" xfId="0" applyFont="1" applyFill="1" applyBorder="1" applyAlignment="1">
      <alignment vertical="center" textRotation="90" wrapText="1"/>
    </xf>
    <xf numFmtId="0" fontId="7" fillId="2" borderId="6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6" fillId="0" borderId="0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49" fontId="0" fillId="0" borderId="0" xfId="0" applyNumberFormat="1"/>
    <xf numFmtId="0" fontId="2" fillId="5" borderId="6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49" fontId="2" fillId="5" borderId="1" xfId="0" applyNumberFormat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textRotation="90" wrapText="1"/>
    </xf>
    <xf numFmtId="0" fontId="7" fillId="8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vertical="center" wrapText="1"/>
    </xf>
    <xf numFmtId="164" fontId="7" fillId="8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7" fillId="0" borderId="4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9" fillId="0" borderId="0" xfId="0" applyFont="1" applyAlignment="1">
      <alignment horizontal="left" vertical="center"/>
    </xf>
    <xf numFmtId="0" fontId="16" fillId="0" borderId="4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13" zoomScaleNormal="100" workbookViewId="0">
      <selection activeCell="L18" sqref="L18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6" x14ac:dyDescent="0.25">
      <c r="A1" s="5" t="s">
        <v>53</v>
      </c>
    </row>
    <row r="4" spans="1:16" x14ac:dyDescent="0.25">
      <c r="A4" s="16" t="s">
        <v>1</v>
      </c>
      <c r="B4" s="17"/>
      <c r="C4" s="17"/>
      <c r="D4" s="18"/>
      <c r="E4" s="18"/>
      <c r="F4" s="18"/>
      <c r="G4" s="18"/>
      <c r="H4" s="18"/>
      <c r="I4" s="18"/>
    </row>
    <row r="6" spans="1:16" ht="25.5" customHeight="1" x14ac:dyDescent="0.25">
      <c r="B6" s="82" t="s">
        <v>117</v>
      </c>
      <c r="C6" s="82"/>
      <c r="D6" s="82" t="s">
        <v>2</v>
      </c>
      <c r="E6" s="82" t="s">
        <v>50</v>
      </c>
      <c r="F6" s="82" t="s">
        <v>51</v>
      </c>
      <c r="G6" s="82" t="s">
        <v>40</v>
      </c>
      <c r="H6" s="82" t="s">
        <v>41</v>
      </c>
      <c r="I6" s="82" t="s">
        <v>42</v>
      </c>
    </row>
    <row r="7" spans="1:16" x14ac:dyDescent="0.25">
      <c r="B7" s="19" t="s">
        <v>3</v>
      </c>
      <c r="C7" s="19" t="s">
        <v>119</v>
      </c>
      <c r="D7" s="83"/>
      <c r="E7" s="83"/>
      <c r="F7" s="83"/>
      <c r="G7" s="83"/>
      <c r="H7" s="83"/>
      <c r="I7" s="83"/>
    </row>
    <row r="8" spans="1:16" x14ac:dyDescent="0.25">
      <c r="B8" s="34" t="s">
        <v>3</v>
      </c>
      <c r="C8" s="35"/>
      <c r="D8" s="36"/>
      <c r="E8" s="36"/>
      <c r="F8" s="36"/>
      <c r="G8" s="36"/>
      <c r="H8" s="36"/>
      <c r="I8" s="37"/>
    </row>
    <row r="9" spans="1:16" x14ac:dyDescent="0.25">
      <c r="B9" s="79" t="s">
        <v>142</v>
      </c>
      <c r="C9" s="84" t="s">
        <v>49</v>
      </c>
      <c r="D9" s="20" t="s">
        <v>4</v>
      </c>
      <c r="E9" s="79" t="s">
        <v>152</v>
      </c>
      <c r="F9" s="79" t="s">
        <v>151</v>
      </c>
      <c r="G9" s="79" t="s">
        <v>153</v>
      </c>
      <c r="H9" s="79" t="s">
        <v>153</v>
      </c>
      <c r="I9" s="79" t="s">
        <v>153</v>
      </c>
    </row>
    <row r="10" spans="1:16" ht="25.5" x14ac:dyDescent="0.25">
      <c r="B10" s="80"/>
      <c r="C10" s="85"/>
      <c r="D10" s="21" t="s">
        <v>140</v>
      </c>
      <c r="E10" s="80"/>
      <c r="F10" s="80"/>
      <c r="G10" s="80"/>
      <c r="H10" s="80"/>
      <c r="I10" s="80"/>
    </row>
    <row r="11" spans="1:16" x14ac:dyDescent="0.25">
      <c r="B11" s="80"/>
      <c r="C11" s="85"/>
      <c r="D11" s="11" t="s">
        <v>5</v>
      </c>
      <c r="E11" s="80"/>
      <c r="F11" s="80"/>
      <c r="G11" s="80"/>
      <c r="H11" s="80"/>
      <c r="I11" s="80"/>
    </row>
    <row r="12" spans="1:16" ht="89.25" x14ac:dyDescent="0.25">
      <c r="B12" s="80"/>
      <c r="C12" s="85"/>
      <c r="D12" s="21" t="s">
        <v>141</v>
      </c>
      <c r="E12" s="80"/>
      <c r="F12" s="80"/>
      <c r="G12" s="80"/>
      <c r="H12" s="80"/>
      <c r="I12" s="80"/>
    </row>
    <row r="13" spans="1:16" x14ac:dyDescent="0.25">
      <c r="B13" s="80"/>
      <c r="C13" s="85"/>
      <c r="D13" s="11" t="s">
        <v>6</v>
      </c>
      <c r="E13" s="80"/>
      <c r="F13" s="80"/>
      <c r="G13" s="80"/>
      <c r="H13" s="80"/>
      <c r="I13" s="80"/>
    </row>
    <row r="14" spans="1:16" ht="216.75" x14ac:dyDescent="0.25">
      <c r="B14" s="81"/>
      <c r="C14" s="86"/>
      <c r="D14" s="22" t="s">
        <v>144</v>
      </c>
      <c r="E14" s="81"/>
      <c r="F14" s="81"/>
      <c r="G14" s="81"/>
      <c r="H14" s="81"/>
      <c r="I14" s="81"/>
      <c r="L14" s="66"/>
      <c r="M14" s="66"/>
      <c r="N14" s="66"/>
      <c r="O14" s="66"/>
      <c r="P14" s="66"/>
    </row>
    <row r="15" spans="1:16" ht="15" customHeight="1" x14ac:dyDescent="0.25">
      <c r="B15" s="38" t="s">
        <v>118</v>
      </c>
      <c r="C15" s="39"/>
      <c r="D15" s="40"/>
      <c r="E15" s="40"/>
      <c r="F15" s="40"/>
      <c r="G15" s="40"/>
      <c r="H15" s="40"/>
      <c r="I15" s="41"/>
    </row>
    <row r="16" spans="1:16" x14ac:dyDescent="0.25">
      <c r="B16" s="42"/>
      <c r="C16" s="43" t="s">
        <v>52</v>
      </c>
      <c r="D16" s="35"/>
      <c r="E16" s="36"/>
      <c r="F16" s="36"/>
      <c r="G16" s="36"/>
      <c r="H16" s="36"/>
      <c r="I16" s="37"/>
    </row>
    <row r="17" spans="2:9" x14ac:dyDescent="0.25">
      <c r="B17" s="84" t="s">
        <v>49</v>
      </c>
      <c r="C17" s="79" t="s">
        <v>143</v>
      </c>
      <c r="D17" s="20" t="s">
        <v>7</v>
      </c>
      <c r="E17" s="79" t="s">
        <v>176</v>
      </c>
      <c r="F17" s="79" t="s">
        <v>177</v>
      </c>
      <c r="G17" s="79" t="s">
        <v>178</v>
      </c>
      <c r="H17" s="79">
        <v>174304.3</v>
      </c>
      <c r="I17" s="79">
        <v>174304.3</v>
      </c>
    </row>
    <row r="18" spans="2:9" ht="38.25" x14ac:dyDescent="0.25">
      <c r="B18" s="85"/>
      <c r="C18" s="80"/>
      <c r="D18" s="21" t="s">
        <v>146</v>
      </c>
      <c r="E18" s="80"/>
      <c r="F18" s="80"/>
      <c r="G18" s="80"/>
      <c r="H18" s="80"/>
      <c r="I18" s="80"/>
    </row>
    <row r="19" spans="2:9" x14ac:dyDescent="0.25">
      <c r="B19" s="85"/>
      <c r="C19" s="80"/>
      <c r="D19" s="11" t="s">
        <v>8</v>
      </c>
      <c r="E19" s="80"/>
      <c r="F19" s="80"/>
      <c r="G19" s="80"/>
      <c r="H19" s="80"/>
      <c r="I19" s="80"/>
    </row>
    <row r="20" spans="2:9" ht="63.75" x14ac:dyDescent="0.25">
      <c r="B20" s="85"/>
      <c r="C20" s="80"/>
      <c r="D20" s="21" t="s">
        <v>149</v>
      </c>
      <c r="E20" s="80"/>
      <c r="F20" s="80"/>
      <c r="G20" s="80"/>
      <c r="H20" s="80"/>
      <c r="I20" s="80"/>
    </row>
    <row r="21" spans="2:9" x14ac:dyDescent="0.25">
      <c r="B21" s="85"/>
      <c r="C21" s="80"/>
      <c r="D21" s="11" t="s">
        <v>120</v>
      </c>
      <c r="E21" s="80"/>
      <c r="F21" s="80"/>
      <c r="G21" s="80"/>
      <c r="H21" s="80"/>
      <c r="I21" s="80"/>
    </row>
    <row r="22" spans="2:9" x14ac:dyDescent="0.25">
      <c r="B22" s="85"/>
      <c r="C22" s="80"/>
      <c r="D22" s="21" t="s">
        <v>148</v>
      </c>
      <c r="E22" s="81"/>
      <c r="F22" s="81"/>
      <c r="G22" s="81"/>
      <c r="H22" s="81"/>
      <c r="I22" s="81"/>
    </row>
    <row r="23" spans="2:9" x14ac:dyDescent="0.25">
      <c r="B23" s="42"/>
      <c r="C23" s="43" t="s">
        <v>52</v>
      </c>
      <c r="D23" s="35"/>
      <c r="E23" s="36"/>
      <c r="F23" s="36"/>
      <c r="G23" s="36"/>
      <c r="H23" s="36"/>
      <c r="I23" s="37"/>
    </row>
    <row r="24" spans="2:9" x14ac:dyDescent="0.25">
      <c r="B24" s="84" t="s">
        <v>49</v>
      </c>
      <c r="C24" s="79" t="s">
        <v>145</v>
      </c>
      <c r="D24" s="20" t="s">
        <v>7</v>
      </c>
      <c r="E24" s="79" t="s">
        <v>182</v>
      </c>
      <c r="F24" s="79" t="s">
        <v>183</v>
      </c>
      <c r="G24" s="79" t="s">
        <v>184</v>
      </c>
      <c r="H24" s="79">
        <v>40149.800000000003</v>
      </c>
      <c r="I24" s="79">
        <v>40149.800000000003</v>
      </c>
    </row>
    <row r="25" spans="2:9" ht="45.75" customHeight="1" x14ac:dyDescent="0.25">
      <c r="B25" s="85"/>
      <c r="C25" s="80"/>
      <c r="D25" s="21" t="s">
        <v>150</v>
      </c>
      <c r="E25" s="80"/>
      <c r="F25" s="80"/>
      <c r="G25" s="80"/>
      <c r="H25" s="80"/>
      <c r="I25" s="80"/>
    </row>
    <row r="26" spans="2:9" x14ac:dyDescent="0.25">
      <c r="B26" s="85"/>
      <c r="C26" s="80"/>
      <c r="D26" s="11" t="s">
        <v>8</v>
      </c>
      <c r="E26" s="80"/>
      <c r="F26" s="80"/>
      <c r="G26" s="80"/>
      <c r="H26" s="80"/>
      <c r="I26" s="80"/>
    </row>
    <row r="27" spans="2:9" ht="76.5" x14ac:dyDescent="0.25">
      <c r="B27" s="85"/>
      <c r="C27" s="80"/>
      <c r="D27" s="21" t="s">
        <v>147</v>
      </c>
      <c r="E27" s="80"/>
      <c r="F27" s="80"/>
      <c r="G27" s="80"/>
      <c r="H27" s="80"/>
      <c r="I27" s="80"/>
    </row>
    <row r="28" spans="2:9" x14ac:dyDescent="0.25">
      <c r="B28" s="85"/>
      <c r="C28" s="80"/>
      <c r="D28" s="11" t="s">
        <v>120</v>
      </c>
      <c r="E28" s="80"/>
      <c r="F28" s="80"/>
      <c r="G28" s="80"/>
      <c r="H28" s="80"/>
      <c r="I28" s="80"/>
    </row>
    <row r="29" spans="2:9" x14ac:dyDescent="0.25">
      <c r="B29" s="85"/>
      <c r="C29" s="80"/>
      <c r="D29" s="21" t="s">
        <v>148</v>
      </c>
      <c r="E29" s="80"/>
      <c r="F29" s="80"/>
      <c r="G29" s="80"/>
      <c r="H29" s="80"/>
      <c r="I29" s="80"/>
    </row>
  </sheetData>
  <mergeCells count="28">
    <mergeCell ref="H17:H22"/>
    <mergeCell ref="I17:I22"/>
    <mergeCell ref="B24:B29"/>
    <mergeCell ref="C24:C29"/>
    <mergeCell ref="B17:B22"/>
    <mergeCell ref="C17:C22"/>
    <mergeCell ref="E17:E22"/>
    <mergeCell ref="F17:F22"/>
    <mergeCell ref="G17:G22"/>
    <mergeCell ref="E24:E29"/>
    <mergeCell ref="F24:F29"/>
    <mergeCell ref="G24:G29"/>
    <mergeCell ref="H24:H29"/>
    <mergeCell ref="I24:I29"/>
    <mergeCell ref="B6:C6"/>
    <mergeCell ref="D6:D7"/>
    <mergeCell ref="B9:B14"/>
    <mergeCell ref="C9:C14"/>
    <mergeCell ref="E9:E14"/>
    <mergeCell ref="F9:F14"/>
    <mergeCell ref="G9:G14"/>
    <mergeCell ref="H9:H14"/>
    <mergeCell ref="I9:I14"/>
    <mergeCell ref="E6:E7"/>
    <mergeCell ref="F6:F7"/>
    <mergeCell ref="G6:G7"/>
    <mergeCell ref="H6:H7"/>
    <mergeCell ref="I6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Normal="100" workbookViewId="0">
      <selection activeCell="J8" sqref="J8:J16"/>
    </sheetView>
  </sheetViews>
  <sheetFormatPr defaultRowHeight="15" x14ac:dyDescent="0.25"/>
  <cols>
    <col min="1" max="1" width="4.140625" customWidth="1"/>
    <col min="2" max="2" width="38.5703125" customWidth="1"/>
    <col min="3" max="4" width="16.7109375" customWidth="1"/>
    <col min="5" max="5" width="22.5703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</cols>
  <sheetData>
    <row r="1" spans="1:11" x14ac:dyDescent="0.25">
      <c r="A1" s="5" t="s">
        <v>53</v>
      </c>
    </row>
    <row r="3" spans="1:11" x14ac:dyDescent="0.25">
      <c r="A3" s="16" t="s">
        <v>9</v>
      </c>
      <c r="B3" s="17"/>
      <c r="C3" s="17"/>
      <c r="D3" s="17"/>
      <c r="E3" s="18"/>
      <c r="F3" s="18"/>
      <c r="G3" s="18"/>
      <c r="H3" s="16"/>
      <c r="I3" s="16"/>
      <c r="J3" s="16"/>
      <c r="K3" s="16"/>
    </row>
    <row r="5" spans="1:11" x14ac:dyDescent="0.25">
      <c r="B5" s="90" t="s">
        <v>121</v>
      </c>
      <c r="C5" s="90" t="s">
        <v>122</v>
      </c>
      <c r="D5" s="90" t="s">
        <v>123</v>
      </c>
      <c r="E5" s="90" t="s">
        <v>10</v>
      </c>
      <c r="F5" s="90"/>
      <c r="G5" s="90"/>
      <c r="H5" s="90"/>
      <c r="I5" s="90"/>
      <c r="J5" s="90" t="s">
        <v>129</v>
      </c>
      <c r="K5" s="90" t="s">
        <v>130</v>
      </c>
    </row>
    <row r="6" spans="1:11" x14ac:dyDescent="0.25">
      <c r="B6" s="90"/>
      <c r="C6" s="90"/>
      <c r="D6" s="90"/>
      <c r="E6" s="91" t="s">
        <v>124</v>
      </c>
      <c r="F6" s="92" t="s">
        <v>11</v>
      </c>
      <c r="G6" s="92"/>
      <c r="H6" s="92" t="s">
        <v>12</v>
      </c>
      <c r="I6" s="92"/>
      <c r="J6" s="90"/>
      <c r="K6" s="90"/>
    </row>
    <row r="7" spans="1:11" ht="24.75" customHeight="1" x14ac:dyDescent="0.25">
      <c r="B7" s="90"/>
      <c r="C7" s="90"/>
      <c r="D7" s="90"/>
      <c r="E7" s="91"/>
      <c r="F7" s="31" t="s">
        <v>125</v>
      </c>
      <c r="G7" s="31" t="s">
        <v>126</v>
      </c>
      <c r="H7" s="31" t="s">
        <v>127</v>
      </c>
      <c r="I7" s="31" t="s">
        <v>128</v>
      </c>
      <c r="J7" s="90"/>
      <c r="K7" s="90"/>
    </row>
    <row r="8" spans="1:11" ht="42" customHeight="1" x14ac:dyDescent="0.25">
      <c r="B8" s="87" t="s">
        <v>141</v>
      </c>
      <c r="C8" s="87">
        <v>1153</v>
      </c>
      <c r="D8" s="87" t="s">
        <v>154</v>
      </c>
      <c r="E8" s="26" t="s">
        <v>155</v>
      </c>
      <c r="F8" s="25">
        <v>9</v>
      </c>
      <c r="G8" s="25">
        <v>2022</v>
      </c>
      <c r="H8" s="25">
        <v>9</v>
      </c>
      <c r="I8" s="25">
        <v>2026</v>
      </c>
      <c r="J8" s="87" t="s">
        <v>165</v>
      </c>
      <c r="K8" s="87" t="s">
        <v>166</v>
      </c>
    </row>
    <row r="9" spans="1:11" ht="92.25" customHeight="1" x14ac:dyDescent="0.25">
      <c r="B9" s="88"/>
      <c r="C9" s="88"/>
      <c r="D9" s="88"/>
      <c r="E9" s="26" t="s">
        <v>156</v>
      </c>
      <c r="F9" s="25">
        <v>3</v>
      </c>
      <c r="G9" s="25">
        <v>2022</v>
      </c>
      <c r="H9" s="25">
        <v>6</v>
      </c>
      <c r="I9" s="25">
        <v>2026</v>
      </c>
      <c r="J9" s="88"/>
      <c r="K9" s="88"/>
    </row>
    <row r="10" spans="1:11" ht="66.75" customHeight="1" x14ac:dyDescent="0.25">
      <c r="B10" s="88"/>
      <c r="C10" s="88"/>
      <c r="D10" s="88"/>
      <c r="E10" s="26" t="s">
        <v>157</v>
      </c>
      <c r="F10" s="25">
        <v>3</v>
      </c>
      <c r="G10" s="25">
        <v>2022</v>
      </c>
      <c r="H10" s="25">
        <v>6</v>
      </c>
      <c r="I10" s="25">
        <v>2026</v>
      </c>
      <c r="J10" s="88"/>
      <c r="K10" s="88"/>
    </row>
    <row r="11" spans="1:11" ht="51" x14ac:dyDescent="0.25">
      <c r="B11" s="88"/>
      <c r="C11" s="88"/>
      <c r="D11" s="88"/>
      <c r="E11" s="26" t="s">
        <v>158</v>
      </c>
      <c r="F11" s="25">
        <v>700</v>
      </c>
      <c r="G11" s="25">
        <v>2022</v>
      </c>
      <c r="H11" s="25">
        <v>900</v>
      </c>
      <c r="I11" s="25">
        <v>2026</v>
      </c>
      <c r="J11" s="88"/>
      <c r="K11" s="88"/>
    </row>
    <row r="12" spans="1:11" ht="68.25" customHeight="1" x14ac:dyDescent="0.25">
      <c r="B12" s="88"/>
      <c r="C12" s="88"/>
      <c r="D12" s="88"/>
      <c r="E12" s="26" t="s">
        <v>163</v>
      </c>
      <c r="F12" s="25">
        <v>8</v>
      </c>
      <c r="G12" s="25">
        <v>2022</v>
      </c>
      <c r="H12" s="25" t="s">
        <v>164</v>
      </c>
      <c r="I12" s="25">
        <v>2026</v>
      </c>
      <c r="J12" s="88"/>
      <c r="K12" s="88"/>
    </row>
    <row r="13" spans="1:11" ht="38.25" x14ac:dyDescent="0.25">
      <c r="B13" s="88"/>
      <c r="C13" s="88"/>
      <c r="D13" s="88"/>
      <c r="E13" s="26" t="s">
        <v>159</v>
      </c>
      <c r="F13" s="25">
        <v>1</v>
      </c>
      <c r="G13" s="25">
        <v>2022</v>
      </c>
      <c r="H13" s="25">
        <v>3</v>
      </c>
      <c r="I13" s="25">
        <v>2026</v>
      </c>
      <c r="J13" s="88"/>
      <c r="K13" s="88"/>
    </row>
    <row r="14" spans="1:11" ht="66" customHeight="1" x14ac:dyDescent="0.25">
      <c r="B14" s="88"/>
      <c r="C14" s="88"/>
      <c r="D14" s="88"/>
      <c r="E14" s="26" t="s">
        <v>160</v>
      </c>
      <c r="F14" s="25">
        <v>1</v>
      </c>
      <c r="G14" s="25">
        <v>2022</v>
      </c>
      <c r="H14" s="25">
        <v>1</v>
      </c>
      <c r="I14" s="25">
        <v>2026</v>
      </c>
      <c r="J14" s="88"/>
      <c r="K14" s="88"/>
    </row>
    <row r="15" spans="1:11" ht="51" x14ac:dyDescent="0.25">
      <c r="B15" s="88"/>
      <c r="C15" s="88"/>
      <c r="D15" s="88"/>
      <c r="E15" s="26" t="s">
        <v>161</v>
      </c>
      <c r="F15" s="25">
        <v>140</v>
      </c>
      <c r="G15" s="25">
        <v>2022</v>
      </c>
      <c r="H15" s="25">
        <v>140</v>
      </c>
      <c r="I15" s="25">
        <v>2026</v>
      </c>
      <c r="J15" s="88"/>
      <c r="K15" s="88"/>
    </row>
    <row r="16" spans="1:11" ht="38.25" x14ac:dyDescent="0.25">
      <c r="B16" s="89"/>
      <c r="C16" s="89"/>
      <c r="D16" s="89"/>
      <c r="E16" s="26" t="s">
        <v>162</v>
      </c>
      <c r="F16" s="25">
        <v>300</v>
      </c>
      <c r="G16" s="25">
        <v>2022</v>
      </c>
      <c r="H16" s="25">
        <v>300</v>
      </c>
      <c r="I16" s="25">
        <v>2026</v>
      </c>
      <c r="J16" s="89"/>
      <c r="K16" s="89"/>
    </row>
    <row r="17" ht="20.25" customHeight="1" x14ac:dyDescent="0.25"/>
  </sheetData>
  <mergeCells count="14">
    <mergeCell ref="B5:B7"/>
    <mergeCell ref="C5:C7"/>
    <mergeCell ref="E5:I5"/>
    <mergeCell ref="J5:J7"/>
    <mergeCell ref="K5:K7"/>
    <mergeCell ref="E6:E7"/>
    <mergeCell ref="F6:G6"/>
    <mergeCell ref="H6:I6"/>
    <mergeCell ref="D5:D7"/>
    <mergeCell ref="K8:K16"/>
    <mergeCell ref="B8:B16"/>
    <mergeCell ref="C8:C16"/>
    <mergeCell ref="D8:D16"/>
    <mergeCell ref="J8:J1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40"/>
  <sheetViews>
    <sheetView topLeftCell="A25" workbookViewId="0">
      <selection activeCell="C19" sqref="C19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8" max="8" width="12.42578125" customWidth="1"/>
    <col min="9" max="9" width="13.85546875" customWidth="1"/>
  </cols>
  <sheetData>
    <row r="1" spans="1:10" x14ac:dyDescent="0.25">
      <c r="A1" s="5" t="s">
        <v>53</v>
      </c>
    </row>
    <row r="3" spans="1:10" ht="17.25" x14ac:dyDescent="0.25">
      <c r="A3" s="16" t="s">
        <v>131</v>
      </c>
      <c r="B3" s="27"/>
      <c r="C3" s="17"/>
      <c r="D3" s="17"/>
      <c r="E3" s="17"/>
      <c r="F3" s="18"/>
      <c r="G3" s="18"/>
      <c r="H3" s="18"/>
      <c r="I3" s="16"/>
    </row>
    <row r="5" spans="1:10" x14ac:dyDescent="0.25">
      <c r="B5" s="13" t="s">
        <v>14</v>
      </c>
      <c r="C5" s="13" t="s">
        <v>15</v>
      </c>
    </row>
    <row r="6" spans="1:10" x14ac:dyDescent="0.25">
      <c r="B6" s="25">
        <v>1153</v>
      </c>
      <c r="C6" s="25" t="s">
        <v>154</v>
      </c>
    </row>
    <row r="8" spans="1:10" ht="15.75" x14ac:dyDescent="0.25">
      <c r="A8" s="5" t="s">
        <v>132</v>
      </c>
      <c r="C8" s="23"/>
      <c r="D8" s="23"/>
      <c r="E8" s="23"/>
      <c r="F8" s="23"/>
      <c r="G8" s="23"/>
      <c r="H8" s="23"/>
      <c r="I8" s="23"/>
    </row>
    <row r="9" spans="1:10" x14ac:dyDescent="0.25">
      <c r="J9" s="1"/>
    </row>
    <row r="10" spans="1:10" x14ac:dyDescent="0.25">
      <c r="B10" s="28" t="s">
        <v>16</v>
      </c>
      <c r="C10" s="25">
        <v>1153</v>
      </c>
      <c r="D10" s="90" t="s">
        <v>47</v>
      </c>
      <c r="E10" s="90"/>
      <c r="F10" s="90"/>
      <c r="G10" s="90"/>
      <c r="H10" s="90"/>
      <c r="I10" s="90"/>
    </row>
    <row r="11" spans="1:10" ht="15" customHeight="1" x14ac:dyDescent="0.25">
      <c r="B11" s="28" t="s">
        <v>17</v>
      </c>
      <c r="C11" s="25">
        <v>11001</v>
      </c>
      <c r="D11" s="83" t="s">
        <v>50</v>
      </c>
      <c r="E11" s="83" t="s">
        <v>51</v>
      </c>
      <c r="F11" s="90" t="s">
        <v>13</v>
      </c>
      <c r="G11" s="90" t="s">
        <v>18</v>
      </c>
      <c r="H11" s="90" t="s">
        <v>22</v>
      </c>
      <c r="I11" s="90" t="s">
        <v>133</v>
      </c>
    </row>
    <row r="12" spans="1:10" ht="38.25" x14ac:dyDescent="0.25">
      <c r="B12" s="28" t="s">
        <v>7</v>
      </c>
      <c r="C12" s="70" t="s">
        <v>146</v>
      </c>
      <c r="D12" s="96"/>
      <c r="E12" s="96"/>
      <c r="F12" s="90"/>
      <c r="G12" s="90"/>
      <c r="H12" s="90"/>
      <c r="I12" s="90"/>
    </row>
    <row r="13" spans="1:10" ht="52.5" customHeight="1" x14ac:dyDescent="0.25">
      <c r="B13" s="28" t="s">
        <v>19</v>
      </c>
      <c r="C13" s="71" t="s">
        <v>149</v>
      </c>
      <c r="D13" s="96"/>
      <c r="E13" s="96"/>
      <c r="F13" s="90"/>
      <c r="G13" s="90"/>
      <c r="H13" s="90"/>
      <c r="I13" s="90"/>
    </row>
    <row r="14" spans="1:10" ht="20.25" customHeight="1" x14ac:dyDescent="0.25">
      <c r="B14" s="28" t="s">
        <v>134</v>
      </c>
      <c r="C14" s="71" t="s">
        <v>148</v>
      </c>
      <c r="D14" s="96"/>
      <c r="E14" s="96"/>
      <c r="F14" s="90"/>
      <c r="G14" s="90"/>
      <c r="H14" s="90"/>
      <c r="I14" s="90"/>
    </row>
    <row r="15" spans="1:10" ht="30.75" customHeight="1" x14ac:dyDescent="0.25">
      <c r="B15" s="33" t="s">
        <v>135</v>
      </c>
      <c r="C15" s="72" t="s">
        <v>167</v>
      </c>
      <c r="D15" s="97"/>
      <c r="E15" s="97"/>
      <c r="F15" s="98"/>
      <c r="G15" s="98"/>
      <c r="H15" s="98"/>
      <c r="I15" s="98"/>
    </row>
    <row r="16" spans="1:10" x14ac:dyDescent="0.25">
      <c r="B16" s="94" t="s">
        <v>20</v>
      </c>
      <c r="C16" s="95"/>
      <c r="D16" s="29"/>
      <c r="E16" s="29"/>
      <c r="F16" s="29"/>
      <c r="G16" s="29"/>
      <c r="H16" s="29"/>
      <c r="I16" s="68"/>
    </row>
    <row r="17" spans="1:16380" x14ac:dyDescent="0.25">
      <c r="B17" s="63" t="s">
        <v>136</v>
      </c>
      <c r="C17" s="63" t="s">
        <v>54</v>
      </c>
      <c r="D17" s="68"/>
      <c r="E17" s="68"/>
      <c r="F17" s="68"/>
      <c r="G17" s="68"/>
      <c r="H17" s="68"/>
      <c r="I17" s="68"/>
    </row>
    <row r="18" spans="1:16380" ht="15" customHeight="1" x14ac:dyDescent="0.25">
      <c r="B18" s="26" t="s">
        <v>168</v>
      </c>
      <c r="C18" s="69" t="s">
        <v>169</v>
      </c>
      <c r="D18" s="26">
        <v>9</v>
      </c>
      <c r="E18" s="26">
        <v>8</v>
      </c>
      <c r="F18" s="26">
        <v>9</v>
      </c>
      <c r="G18" s="26">
        <v>9</v>
      </c>
      <c r="H18" s="26">
        <v>9</v>
      </c>
      <c r="I18" s="99" t="s">
        <v>175</v>
      </c>
    </row>
    <row r="19" spans="1:16380" ht="51" x14ac:dyDescent="0.25">
      <c r="B19" s="26" t="s">
        <v>168</v>
      </c>
      <c r="C19" s="69" t="s">
        <v>170</v>
      </c>
      <c r="D19" s="26">
        <v>3</v>
      </c>
      <c r="E19" s="26">
        <v>3</v>
      </c>
      <c r="F19" s="26">
        <v>4</v>
      </c>
      <c r="G19" s="26">
        <v>5</v>
      </c>
      <c r="H19" s="26">
        <v>6</v>
      </c>
      <c r="I19" s="100"/>
    </row>
    <row r="20" spans="1:16380" ht="38.25" x14ac:dyDescent="0.25">
      <c r="B20" s="26" t="s">
        <v>168</v>
      </c>
      <c r="C20" s="69" t="s">
        <v>171</v>
      </c>
      <c r="D20" s="26">
        <v>3</v>
      </c>
      <c r="E20" s="26">
        <v>3</v>
      </c>
      <c r="F20" s="26">
        <v>4</v>
      </c>
      <c r="G20" s="26">
        <v>5</v>
      </c>
      <c r="H20" s="26">
        <v>6</v>
      </c>
      <c r="I20" s="100"/>
    </row>
    <row r="21" spans="1:16380" ht="25.5" x14ac:dyDescent="0.25">
      <c r="B21" s="26" t="s">
        <v>168</v>
      </c>
      <c r="C21" s="69" t="s">
        <v>172</v>
      </c>
      <c r="D21" s="26">
        <v>700</v>
      </c>
      <c r="E21" s="26">
        <v>700</v>
      </c>
      <c r="F21" s="26">
        <v>900</v>
      </c>
      <c r="G21" s="26">
        <v>900</v>
      </c>
      <c r="H21" s="26">
        <v>900</v>
      </c>
      <c r="I21" s="100"/>
    </row>
    <row r="22" spans="1:16380" ht="38.25" x14ac:dyDescent="0.25">
      <c r="B22" s="26" t="s">
        <v>168</v>
      </c>
      <c r="C22" s="69" t="s">
        <v>173</v>
      </c>
      <c r="D22" s="26">
        <v>8</v>
      </c>
      <c r="E22" s="26">
        <v>8</v>
      </c>
      <c r="F22" s="26">
        <v>8.5</v>
      </c>
      <c r="G22" s="26">
        <v>8.5</v>
      </c>
      <c r="H22" s="26" t="s">
        <v>164</v>
      </c>
      <c r="I22" s="100"/>
    </row>
    <row r="23" spans="1:16380" ht="25.5" x14ac:dyDescent="0.25">
      <c r="B23" s="26" t="s">
        <v>168</v>
      </c>
      <c r="C23" s="69" t="s">
        <v>174</v>
      </c>
      <c r="D23" s="26">
        <v>1</v>
      </c>
      <c r="E23" s="26">
        <v>1</v>
      </c>
      <c r="F23" s="26">
        <v>1</v>
      </c>
      <c r="G23" s="26">
        <v>2</v>
      </c>
      <c r="H23" s="26">
        <v>3</v>
      </c>
      <c r="I23" s="100"/>
    </row>
    <row r="24" spans="1:16380" x14ac:dyDescent="0.25">
      <c r="B24" s="93" t="s">
        <v>21</v>
      </c>
      <c r="C24" s="93"/>
      <c r="D24" s="25">
        <v>96933.2</v>
      </c>
      <c r="E24" s="25">
        <v>104286</v>
      </c>
      <c r="F24" s="25">
        <v>174304.3</v>
      </c>
      <c r="G24" s="25">
        <v>174304.3</v>
      </c>
      <c r="H24" s="25">
        <v>174304.3</v>
      </c>
      <c r="I24" s="101"/>
    </row>
    <row r="25" spans="1:16380" s="6" customFormat="1" ht="16.5" customHeigh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</row>
    <row r="26" spans="1:16380" ht="16.5" customHeight="1" x14ac:dyDescent="0.25"/>
    <row r="27" spans="1:16380" x14ac:dyDescent="0.25">
      <c r="B27" s="28" t="s">
        <v>16</v>
      </c>
      <c r="C27" s="25">
        <v>1153</v>
      </c>
      <c r="D27" s="90" t="s">
        <v>47</v>
      </c>
      <c r="E27" s="90"/>
      <c r="F27" s="90"/>
      <c r="G27" s="90"/>
      <c r="H27" s="90"/>
      <c r="I27" s="90"/>
    </row>
    <row r="28" spans="1:16380" ht="15" customHeight="1" x14ac:dyDescent="0.25">
      <c r="B28" s="28" t="s">
        <v>17</v>
      </c>
      <c r="C28" s="25">
        <v>11001</v>
      </c>
      <c r="D28" s="83" t="s">
        <v>50</v>
      </c>
      <c r="E28" s="83" t="s">
        <v>51</v>
      </c>
      <c r="F28" s="90" t="s">
        <v>13</v>
      </c>
      <c r="G28" s="90" t="s">
        <v>18</v>
      </c>
      <c r="H28" s="90" t="s">
        <v>22</v>
      </c>
      <c r="I28" s="90" t="s">
        <v>133</v>
      </c>
    </row>
    <row r="29" spans="1:16380" ht="25.5" x14ac:dyDescent="0.25">
      <c r="B29" s="28" t="s">
        <v>7</v>
      </c>
      <c r="C29" s="21" t="s">
        <v>185</v>
      </c>
      <c r="D29" s="96"/>
      <c r="E29" s="96"/>
      <c r="F29" s="90"/>
      <c r="G29" s="90"/>
      <c r="H29" s="90"/>
      <c r="I29" s="90"/>
    </row>
    <row r="30" spans="1:16380" ht="63.75" x14ac:dyDescent="0.25">
      <c r="B30" s="28" t="s">
        <v>19</v>
      </c>
      <c r="C30" s="24" t="s">
        <v>147</v>
      </c>
      <c r="D30" s="96"/>
      <c r="E30" s="96"/>
      <c r="F30" s="90"/>
      <c r="G30" s="90"/>
      <c r="H30" s="90"/>
      <c r="I30" s="90"/>
    </row>
    <row r="31" spans="1:16380" ht="17.25" x14ac:dyDescent="0.25">
      <c r="B31" s="28" t="s">
        <v>134</v>
      </c>
      <c r="C31" s="21" t="s">
        <v>148</v>
      </c>
      <c r="D31" s="96"/>
      <c r="E31" s="96"/>
      <c r="F31" s="90"/>
      <c r="G31" s="90"/>
      <c r="H31" s="90"/>
      <c r="I31" s="90"/>
    </row>
    <row r="32" spans="1:16380" ht="25.5" x14ac:dyDescent="0.25">
      <c r="B32" s="33" t="s">
        <v>135</v>
      </c>
      <c r="C32" s="67" t="s">
        <v>167</v>
      </c>
      <c r="D32" s="97"/>
      <c r="E32" s="97"/>
      <c r="F32" s="98"/>
      <c r="G32" s="98"/>
      <c r="H32" s="98"/>
      <c r="I32" s="98"/>
    </row>
    <row r="33" spans="2:9" x14ac:dyDescent="0.25">
      <c r="B33" s="94" t="s">
        <v>20</v>
      </c>
      <c r="C33" s="95"/>
      <c r="D33" s="29"/>
      <c r="E33" s="29"/>
      <c r="F33" s="29"/>
      <c r="G33" s="29"/>
      <c r="H33" s="29"/>
      <c r="I33" s="30"/>
    </row>
    <row r="34" spans="2:9" x14ac:dyDescent="0.25">
      <c r="B34" s="63" t="s">
        <v>136</v>
      </c>
      <c r="C34" s="63" t="s">
        <v>54</v>
      </c>
      <c r="D34" s="68"/>
      <c r="E34" s="68"/>
      <c r="F34" s="68"/>
      <c r="G34" s="68"/>
      <c r="H34" s="68"/>
      <c r="I34" s="68"/>
    </row>
    <row r="35" spans="2:9" ht="25.5" x14ac:dyDescent="0.25">
      <c r="B35" s="26" t="s">
        <v>168</v>
      </c>
      <c r="C35" s="69" t="s">
        <v>179</v>
      </c>
      <c r="D35" s="26">
        <v>1</v>
      </c>
      <c r="E35" s="26">
        <v>1</v>
      </c>
      <c r="F35" s="26">
        <v>1</v>
      </c>
      <c r="G35" s="26">
        <v>1</v>
      </c>
      <c r="H35" s="26">
        <v>1</v>
      </c>
      <c r="I35" s="102" t="s">
        <v>175</v>
      </c>
    </row>
    <row r="36" spans="2:9" ht="25.5" x14ac:dyDescent="0.25">
      <c r="B36" s="26" t="s">
        <v>168</v>
      </c>
      <c r="C36" s="69" t="s">
        <v>180</v>
      </c>
      <c r="D36" s="26">
        <v>140</v>
      </c>
      <c r="E36" s="26">
        <v>140</v>
      </c>
      <c r="F36" s="26">
        <v>140</v>
      </c>
      <c r="G36" s="26">
        <v>140</v>
      </c>
      <c r="H36" s="26">
        <v>140</v>
      </c>
      <c r="I36" s="102"/>
    </row>
    <row r="37" spans="2:9" x14ac:dyDescent="0.25">
      <c r="B37" s="26" t="s">
        <v>168</v>
      </c>
      <c r="C37" s="69" t="s">
        <v>181</v>
      </c>
      <c r="D37" s="26">
        <v>300</v>
      </c>
      <c r="E37" s="26">
        <v>300</v>
      </c>
      <c r="F37" s="26">
        <v>300</v>
      </c>
      <c r="G37" s="26">
        <v>300</v>
      </c>
      <c r="H37" s="26">
        <v>300</v>
      </c>
      <c r="I37" s="102"/>
    </row>
    <row r="38" spans="2:9" x14ac:dyDescent="0.25">
      <c r="B38" s="93" t="s">
        <v>21</v>
      </c>
      <c r="C38" s="93"/>
      <c r="D38" s="25">
        <v>21588</v>
      </c>
      <c r="E38" s="25">
        <v>24055.599999999999</v>
      </c>
      <c r="F38" s="25">
        <v>40149.800000000003</v>
      </c>
      <c r="G38" s="25">
        <v>40149.800000000003</v>
      </c>
      <c r="H38" s="25">
        <v>40149.800000000003</v>
      </c>
      <c r="I38" s="102"/>
    </row>
    <row r="39" spans="2:9" ht="16.5" customHeight="1" x14ac:dyDescent="0.25"/>
    <row r="40" spans="2:9" ht="16.5" customHeight="1" x14ac:dyDescent="0.25"/>
  </sheetData>
  <mergeCells count="20">
    <mergeCell ref="B33:C33"/>
    <mergeCell ref="B38:C38"/>
    <mergeCell ref="D27:I27"/>
    <mergeCell ref="D28:D32"/>
    <mergeCell ref="E28:E32"/>
    <mergeCell ref="F28:F32"/>
    <mergeCell ref="G28:G32"/>
    <mergeCell ref="H28:H32"/>
    <mergeCell ref="I28:I32"/>
    <mergeCell ref="I35:I38"/>
    <mergeCell ref="B24:C24"/>
    <mergeCell ref="B16:C16"/>
    <mergeCell ref="D10:I10"/>
    <mergeCell ref="D11:D15"/>
    <mergeCell ref="E11:E15"/>
    <mergeCell ref="F11:F15"/>
    <mergeCell ref="G11:G15"/>
    <mergeCell ref="H11:H15"/>
    <mergeCell ref="I11:I15"/>
    <mergeCell ref="I18:I24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8"/>
  <sheetViews>
    <sheetView workbookViewId="0">
      <selection activeCell="H12" sqref="H12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7.85546875" customWidth="1"/>
    <col min="9" max="23" width="8.85546875" customWidth="1"/>
    <col min="24" max="24" width="8.42578125" customWidth="1"/>
    <col min="25" max="42" width="8.85546875" customWidth="1"/>
    <col min="43" max="43" width="7.7109375" customWidth="1"/>
    <col min="44" max="61" width="8.5703125" customWidth="1"/>
    <col min="62" max="78" width="7.42578125" customWidth="1"/>
    <col min="79" max="79" width="8.85546875" customWidth="1"/>
    <col min="80" max="96" width="7.140625" customWidth="1"/>
  </cols>
  <sheetData>
    <row r="1" spans="1:96" x14ac:dyDescent="0.25">
      <c r="A1" s="5" t="s">
        <v>55</v>
      </c>
    </row>
    <row r="3" spans="1:96" ht="29.25" customHeight="1" x14ac:dyDescent="0.25">
      <c r="B3" s="103" t="s">
        <v>23</v>
      </c>
      <c r="C3" s="103"/>
      <c r="D3" s="103" t="s">
        <v>56</v>
      </c>
      <c r="E3" s="103" t="s">
        <v>137</v>
      </c>
      <c r="F3" s="103"/>
      <c r="G3" s="103"/>
      <c r="H3" s="103" t="s">
        <v>58</v>
      </c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 t="s">
        <v>57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 t="s">
        <v>59</v>
      </c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 t="s">
        <v>37</v>
      </c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 t="s">
        <v>60</v>
      </c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</row>
    <row r="4" spans="1:96" ht="126" customHeight="1" x14ac:dyDescent="0.25">
      <c r="B4" s="12" t="s">
        <v>3</v>
      </c>
      <c r="C4" s="12" t="s">
        <v>38</v>
      </c>
      <c r="D4" s="103"/>
      <c r="E4" s="55" t="s">
        <v>24</v>
      </c>
      <c r="F4" s="55" t="s">
        <v>25</v>
      </c>
      <c r="G4" s="55" t="s">
        <v>26</v>
      </c>
      <c r="H4" s="15" t="s">
        <v>27</v>
      </c>
      <c r="I4" s="54" t="s">
        <v>206</v>
      </c>
      <c r="J4" s="54" t="s">
        <v>205</v>
      </c>
      <c r="K4" s="54" t="s">
        <v>207</v>
      </c>
      <c r="L4" s="54" t="s">
        <v>208</v>
      </c>
      <c r="M4" s="54" t="s">
        <v>209</v>
      </c>
      <c r="N4" s="54" t="s">
        <v>210</v>
      </c>
      <c r="O4" s="54" t="s">
        <v>194</v>
      </c>
      <c r="P4" s="54" t="s">
        <v>196</v>
      </c>
      <c r="Q4" s="54" t="s">
        <v>197</v>
      </c>
      <c r="R4" s="54" t="s">
        <v>198</v>
      </c>
      <c r="S4" s="54" t="s">
        <v>199</v>
      </c>
      <c r="T4" s="54" t="s">
        <v>200</v>
      </c>
      <c r="U4" s="54" t="s">
        <v>201</v>
      </c>
      <c r="V4" s="54" t="s">
        <v>202</v>
      </c>
      <c r="W4" s="54" t="s">
        <v>203</v>
      </c>
      <c r="X4" s="54" t="s">
        <v>204</v>
      </c>
      <c r="Y4" s="15" t="s">
        <v>27</v>
      </c>
      <c r="Z4" s="54" t="s">
        <v>206</v>
      </c>
      <c r="AA4" s="54" t="s">
        <v>205</v>
      </c>
      <c r="AB4" s="54" t="s">
        <v>207</v>
      </c>
      <c r="AC4" s="54" t="s">
        <v>208</v>
      </c>
      <c r="AD4" s="54" t="s">
        <v>209</v>
      </c>
      <c r="AE4" s="54" t="s">
        <v>210</v>
      </c>
      <c r="AF4" s="54" t="s">
        <v>194</v>
      </c>
      <c r="AG4" s="54" t="s">
        <v>195</v>
      </c>
      <c r="AH4" s="54" t="s">
        <v>196</v>
      </c>
      <c r="AI4" s="54" t="s">
        <v>197</v>
      </c>
      <c r="AJ4" s="54" t="s">
        <v>198</v>
      </c>
      <c r="AK4" s="54" t="s">
        <v>199</v>
      </c>
      <c r="AL4" s="54" t="s">
        <v>200</v>
      </c>
      <c r="AM4" s="54" t="s">
        <v>201</v>
      </c>
      <c r="AN4" s="54" t="s">
        <v>202</v>
      </c>
      <c r="AO4" s="54" t="s">
        <v>203</v>
      </c>
      <c r="AP4" s="54" t="s">
        <v>204</v>
      </c>
      <c r="AQ4" s="15" t="s">
        <v>27</v>
      </c>
      <c r="AR4" s="54" t="s">
        <v>206</v>
      </c>
      <c r="AS4" s="54" t="s">
        <v>205</v>
      </c>
      <c r="AT4" s="54" t="s">
        <v>207</v>
      </c>
      <c r="AU4" s="54" t="s">
        <v>208</v>
      </c>
      <c r="AV4" s="54" t="s">
        <v>209</v>
      </c>
      <c r="AW4" s="54" t="s">
        <v>210</v>
      </c>
      <c r="AX4" s="54" t="s">
        <v>194</v>
      </c>
      <c r="AY4" s="54" t="s">
        <v>195</v>
      </c>
      <c r="AZ4" s="54" t="s">
        <v>196</v>
      </c>
      <c r="BA4" s="54" t="s">
        <v>197</v>
      </c>
      <c r="BB4" s="54" t="s">
        <v>198</v>
      </c>
      <c r="BC4" s="54" t="s">
        <v>199</v>
      </c>
      <c r="BD4" s="54" t="s">
        <v>200</v>
      </c>
      <c r="BE4" s="54" t="s">
        <v>201</v>
      </c>
      <c r="BF4" s="54" t="s">
        <v>202</v>
      </c>
      <c r="BG4" s="54" t="s">
        <v>203</v>
      </c>
      <c r="BH4" s="54" t="s">
        <v>204</v>
      </c>
      <c r="BI4" s="15" t="s">
        <v>27</v>
      </c>
      <c r="BJ4" s="54" t="s">
        <v>206</v>
      </c>
      <c r="BK4" s="54" t="s">
        <v>205</v>
      </c>
      <c r="BL4" s="54" t="s">
        <v>207</v>
      </c>
      <c r="BM4" s="54" t="s">
        <v>208</v>
      </c>
      <c r="BN4" s="54" t="s">
        <v>209</v>
      </c>
      <c r="BO4" s="54" t="s">
        <v>210</v>
      </c>
      <c r="BP4" s="54" t="s">
        <v>194</v>
      </c>
      <c r="BQ4" s="54" t="s">
        <v>195</v>
      </c>
      <c r="BR4" s="54" t="s">
        <v>196</v>
      </c>
      <c r="BS4" s="54" t="s">
        <v>197</v>
      </c>
      <c r="BT4" s="54" t="s">
        <v>198</v>
      </c>
      <c r="BU4" s="54" t="s">
        <v>199</v>
      </c>
      <c r="BV4" s="54" t="s">
        <v>200</v>
      </c>
      <c r="BW4" s="54" t="s">
        <v>201</v>
      </c>
      <c r="BX4" s="54" t="s">
        <v>202</v>
      </c>
      <c r="BY4" s="54" t="s">
        <v>203</v>
      </c>
      <c r="BZ4" s="54" t="s">
        <v>204</v>
      </c>
      <c r="CA4" s="15" t="s">
        <v>27</v>
      </c>
      <c r="CB4" s="54" t="s">
        <v>206</v>
      </c>
      <c r="CC4" s="54" t="s">
        <v>205</v>
      </c>
      <c r="CD4" s="54" t="s">
        <v>207</v>
      </c>
      <c r="CE4" s="54" t="s">
        <v>208</v>
      </c>
      <c r="CF4" s="54" t="s">
        <v>209</v>
      </c>
      <c r="CG4" s="54" t="s">
        <v>210</v>
      </c>
      <c r="CH4" s="54" t="s">
        <v>194</v>
      </c>
      <c r="CI4" s="54" t="s">
        <v>195</v>
      </c>
      <c r="CJ4" s="54" t="s">
        <v>196</v>
      </c>
      <c r="CK4" s="54" t="s">
        <v>197</v>
      </c>
      <c r="CL4" s="54" t="s">
        <v>198</v>
      </c>
      <c r="CM4" s="54" t="s">
        <v>199</v>
      </c>
      <c r="CN4" s="54" t="s">
        <v>200</v>
      </c>
      <c r="CO4" s="54" t="s">
        <v>201</v>
      </c>
      <c r="CP4" s="54" t="s">
        <v>202</v>
      </c>
      <c r="CQ4" s="54" t="s">
        <v>203</v>
      </c>
      <c r="CR4" s="54" t="s">
        <v>204</v>
      </c>
    </row>
    <row r="5" spans="1:96" ht="67.5" customHeight="1" x14ac:dyDescent="0.25">
      <c r="B5" s="44">
        <v>1153</v>
      </c>
      <c r="C5" s="44">
        <v>11001</v>
      </c>
      <c r="D5" s="21" t="s">
        <v>146</v>
      </c>
      <c r="E5" s="64">
        <v>10</v>
      </c>
      <c r="F5" s="78" t="s">
        <v>211</v>
      </c>
      <c r="G5" s="78" t="s">
        <v>213</v>
      </c>
      <c r="H5" s="76">
        <f>+I5+J5+K5+L5+M5+O5+P5+Q5+R5+S5+T5+U5+V5+W5+X5</f>
        <v>96933.200000000026</v>
      </c>
      <c r="I5" s="45">
        <v>72473.600000000006</v>
      </c>
      <c r="J5" s="45">
        <v>2958.6</v>
      </c>
      <c r="K5" s="75">
        <v>40</v>
      </c>
      <c r="L5" s="45">
        <v>1121.5</v>
      </c>
      <c r="M5" s="75">
        <v>49</v>
      </c>
      <c r="N5" s="75">
        <v>0</v>
      </c>
      <c r="O5" s="75">
        <v>0</v>
      </c>
      <c r="P5" s="45">
        <v>1789.6</v>
      </c>
      <c r="Q5" s="75">
        <v>322</v>
      </c>
      <c r="R5" s="75">
        <v>367</v>
      </c>
      <c r="S5" s="45">
        <v>1224.0999999999999</v>
      </c>
      <c r="T5" s="45">
        <v>759.8</v>
      </c>
      <c r="U5" s="45">
        <v>593.9</v>
      </c>
      <c r="V5" s="45">
        <v>14882.3</v>
      </c>
      <c r="W5" s="45">
        <v>351.8</v>
      </c>
      <c r="X5" s="75">
        <v>0</v>
      </c>
      <c r="Y5" s="76">
        <f>+Z5+AA5+AB5+AC5+AD5+AF5+AG5+AH5+AI5+AJ5+AK5+AL5+AM5+AN5+AO5+AP5</f>
        <v>104286</v>
      </c>
      <c r="Z5" s="45">
        <v>72572.600000000006</v>
      </c>
      <c r="AA5" s="75">
        <v>4300</v>
      </c>
      <c r="AB5" s="75">
        <v>127</v>
      </c>
      <c r="AC5" s="45">
        <v>1387.2</v>
      </c>
      <c r="AD5" s="75">
        <v>50</v>
      </c>
      <c r="AE5" s="75">
        <v>0</v>
      </c>
      <c r="AF5" s="75">
        <v>2290</v>
      </c>
      <c r="AG5" s="75">
        <v>600</v>
      </c>
      <c r="AH5" s="75">
        <v>1800</v>
      </c>
      <c r="AI5" s="75">
        <v>700</v>
      </c>
      <c r="AJ5" s="75">
        <v>700</v>
      </c>
      <c r="AK5" s="75">
        <v>1600</v>
      </c>
      <c r="AL5" s="45">
        <v>759.8</v>
      </c>
      <c r="AM5" s="75">
        <v>610</v>
      </c>
      <c r="AN5" s="45">
        <v>15919.4</v>
      </c>
      <c r="AO5" s="75">
        <v>470</v>
      </c>
      <c r="AP5" s="75">
        <v>400</v>
      </c>
      <c r="AQ5" s="76">
        <f>+AR5+AS5+AT5+AU5+AV5+AX5+AY5+AZ5+BA5+BB5+BC5+BD5+BE5+BF5+BG5+BH5</f>
        <v>174304.30000000002</v>
      </c>
      <c r="AR5" s="75">
        <v>130071.2</v>
      </c>
      <c r="AS5" s="75">
        <v>4300</v>
      </c>
      <c r="AT5" s="75">
        <v>127</v>
      </c>
      <c r="AU5" s="75">
        <v>1387.2</v>
      </c>
      <c r="AV5" s="75">
        <v>50</v>
      </c>
      <c r="AW5" s="75">
        <v>0</v>
      </c>
      <c r="AX5" s="75">
        <v>3000</v>
      </c>
      <c r="AY5" s="75">
        <v>600</v>
      </c>
      <c r="AZ5" s="75">
        <v>1800</v>
      </c>
      <c r="BA5" s="75">
        <v>700</v>
      </c>
      <c r="BB5" s="75">
        <v>700</v>
      </c>
      <c r="BC5" s="75">
        <v>1600</v>
      </c>
      <c r="BD5" s="75">
        <v>759.8</v>
      </c>
      <c r="BE5" s="75">
        <v>610</v>
      </c>
      <c r="BF5" s="75">
        <v>27729.1</v>
      </c>
      <c r="BG5" s="75">
        <v>470</v>
      </c>
      <c r="BH5" s="75">
        <v>400</v>
      </c>
      <c r="BI5" s="76">
        <f>+BJ5+BK5+BL5+BM5+BN5+BP5+BQ5+BR5+BS5+BT5+BU5+BV5+BW5+BX5+BY5+BZ5</f>
        <v>174304.30000000002</v>
      </c>
      <c r="BJ5" s="75">
        <v>130071.2</v>
      </c>
      <c r="BK5" s="75">
        <v>4300</v>
      </c>
      <c r="BL5" s="75">
        <v>127</v>
      </c>
      <c r="BM5" s="75">
        <v>1387.2</v>
      </c>
      <c r="BN5" s="75">
        <v>50</v>
      </c>
      <c r="BO5" s="75">
        <v>0</v>
      </c>
      <c r="BP5" s="75">
        <v>3000</v>
      </c>
      <c r="BQ5" s="75">
        <v>600</v>
      </c>
      <c r="BR5" s="75">
        <v>1800</v>
      </c>
      <c r="BS5" s="75">
        <v>700</v>
      </c>
      <c r="BT5" s="75">
        <v>700</v>
      </c>
      <c r="BU5" s="75">
        <v>1600</v>
      </c>
      <c r="BV5" s="75">
        <v>759.8</v>
      </c>
      <c r="BW5" s="75">
        <v>610</v>
      </c>
      <c r="BX5" s="75">
        <v>27729.1</v>
      </c>
      <c r="BY5" s="75">
        <v>470</v>
      </c>
      <c r="BZ5" s="75">
        <v>400</v>
      </c>
      <c r="CA5" s="76">
        <f>+CB5+CC5+CD5+CE5+CF5+CH5+CI5+CJ5+CK5+CL5+CM5+CN5+CO5+CP5+CQ5+CR5</f>
        <v>174304.30000000002</v>
      </c>
      <c r="CB5" s="75">
        <v>130071.2</v>
      </c>
      <c r="CC5" s="75">
        <v>4300</v>
      </c>
      <c r="CD5" s="75">
        <v>127</v>
      </c>
      <c r="CE5" s="75">
        <v>1387.2</v>
      </c>
      <c r="CF5" s="75">
        <v>50</v>
      </c>
      <c r="CG5" s="75">
        <v>0</v>
      </c>
      <c r="CH5" s="75">
        <v>3000</v>
      </c>
      <c r="CI5" s="75">
        <v>600</v>
      </c>
      <c r="CJ5" s="75">
        <v>1800</v>
      </c>
      <c r="CK5" s="75">
        <v>700</v>
      </c>
      <c r="CL5" s="75">
        <v>700</v>
      </c>
      <c r="CM5" s="75">
        <v>1600</v>
      </c>
      <c r="CN5" s="75">
        <v>759.8</v>
      </c>
      <c r="CO5" s="75">
        <v>610</v>
      </c>
      <c r="CP5" s="75">
        <v>27729.1</v>
      </c>
      <c r="CQ5" s="75">
        <v>470</v>
      </c>
      <c r="CR5" s="75">
        <v>400</v>
      </c>
    </row>
    <row r="6" spans="1:96" ht="54" customHeight="1" x14ac:dyDescent="0.25">
      <c r="B6" s="44">
        <v>1153</v>
      </c>
      <c r="C6" s="44">
        <v>11002</v>
      </c>
      <c r="D6" s="21" t="s">
        <v>150</v>
      </c>
      <c r="E6" s="64">
        <v>10</v>
      </c>
      <c r="F6" s="78" t="s">
        <v>214</v>
      </c>
      <c r="G6" s="78" t="s">
        <v>212</v>
      </c>
      <c r="H6" s="76">
        <f>+I6+J6+K6+L6+M6+O6+P6+Q6+R6+S6+T6+U6+V6+W6+X6+N6</f>
        <v>21587.999999999996</v>
      </c>
      <c r="I6" s="75">
        <v>15051.8</v>
      </c>
      <c r="J6" s="75">
        <v>1264</v>
      </c>
      <c r="K6" s="75">
        <v>4.9000000000000004</v>
      </c>
      <c r="L6" s="75">
        <v>381</v>
      </c>
      <c r="M6" s="75">
        <v>26</v>
      </c>
      <c r="N6" s="75">
        <v>523.4</v>
      </c>
      <c r="O6" s="75">
        <v>545.79999999999995</v>
      </c>
      <c r="P6" s="75">
        <v>0</v>
      </c>
      <c r="Q6" s="75">
        <v>0</v>
      </c>
      <c r="R6" s="75">
        <v>0</v>
      </c>
      <c r="S6" s="75">
        <v>179.9</v>
      </c>
      <c r="T6" s="75">
        <v>158.19999999999999</v>
      </c>
      <c r="U6" s="75">
        <v>69.3</v>
      </c>
      <c r="V6" s="75">
        <v>3350.1</v>
      </c>
      <c r="W6" s="75">
        <v>25.1</v>
      </c>
      <c r="X6" s="75">
        <v>8.5</v>
      </c>
      <c r="Y6" s="76">
        <f>+Z6+AA6+AB6+AC6+AD6+AF6+AG6+AH6+AI6+AJ6+AK6+AL6+AM6+AN6+AO6+AP6+AE6</f>
        <v>24055.599999999999</v>
      </c>
      <c r="Z6" s="75">
        <v>16717</v>
      </c>
      <c r="AA6" s="75">
        <v>964.1</v>
      </c>
      <c r="AB6" s="75">
        <v>6</v>
      </c>
      <c r="AC6" s="75">
        <v>382</v>
      </c>
      <c r="AD6" s="75">
        <v>26</v>
      </c>
      <c r="AE6" s="75">
        <v>523.4</v>
      </c>
      <c r="AF6" s="75">
        <v>1217</v>
      </c>
      <c r="AG6" s="75">
        <v>0</v>
      </c>
      <c r="AH6" s="75">
        <v>0</v>
      </c>
      <c r="AI6" s="75">
        <v>10</v>
      </c>
      <c r="AJ6" s="75">
        <v>10</v>
      </c>
      <c r="AK6" s="75">
        <v>278</v>
      </c>
      <c r="AL6" s="75">
        <v>97.5</v>
      </c>
      <c r="AM6" s="75">
        <v>65</v>
      </c>
      <c r="AN6" s="75">
        <v>3721.6</v>
      </c>
      <c r="AO6" s="75">
        <v>30</v>
      </c>
      <c r="AP6" s="75">
        <v>8</v>
      </c>
      <c r="AQ6" s="76">
        <f>+AR6+AS6+AT6+AU6+AV6+AX6+AY6+AZ6+BA6+BB6+BC6+BD6+BE6+BF6+BG6+BH6+AW6</f>
        <v>40149.800000000003</v>
      </c>
      <c r="AR6" s="75">
        <v>29807.5</v>
      </c>
      <c r="AS6" s="75">
        <v>1150</v>
      </c>
      <c r="AT6" s="75">
        <v>6</v>
      </c>
      <c r="AU6" s="75">
        <v>382</v>
      </c>
      <c r="AV6" s="75">
        <v>26</v>
      </c>
      <c r="AW6" s="75">
        <v>523.4</v>
      </c>
      <c r="AX6" s="75">
        <v>1217</v>
      </c>
      <c r="AY6" s="75">
        <v>0</v>
      </c>
      <c r="AZ6" s="75">
        <v>0</v>
      </c>
      <c r="BA6" s="75">
        <v>10</v>
      </c>
      <c r="BB6" s="75">
        <v>10</v>
      </c>
      <c r="BC6" s="75">
        <v>278</v>
      </c>
      <c r="BD6" s="75">
        <v>97.5</v>
      </c>
      <c r="BE6" s="75">
        <v>65</v>
      </c>
      <c r="BF6" s="75">
        <v>6539.4</v>
      </c>
      <c r="BG6" s="75">
        <v>30</v>
      </c>
      <c r="BH6" s="75">
        <v>8</v>
      </c>
      <c r="BI6" s="76">
        <f>+BJ6+BK6+BL6+BM6+BN6+BP6+BQ6+BR6+BS6+BT6+BU6+BV6+BW6+BX6+BY6+BZ6+BO6</f>
        <v>40149.800000000003</v>
      </c>
      <c r="BJ6" s="75">
        <v>29807.5</v>
      </c>
      <c r="BK6" s="75">
        <v>1150</v>
      </c>
      <c r="BL6" s="75">
        <v>6</v>
      </c>
      <c r="BM6" s="75">
        <v>382</v>
      </c>
      <c r="BN6" s="75">
        <v>26</v>
      </c>
      <c r="BO6" s="75">
        <v>523.4</v>
      </c>
      <c r="BP6" s="75">
        <v>1217</v>
      </c>
      <c r="BQ6" s="75">
        <v>0</v>
      </c>
      <c r="BR6" s="75">
        <v>0</v>
      </c>
      <c r="BS6" s="75">
        <v>10</v>
      </c>
      <c r="BT6" s="75">
        <v>10</v>
      </c>
      <c r="BU6" s="75">
        <v>278</v>
      </c>
      <c r="BV6" s="75">
        <v>97.5</v>
      </c>
      <c r="BW6" s="75">
        <v>65</v>
      </c>
      <c r="BX6" s="75">
        <v>6539.4</v>
      </c>
      <c r="BY6" s="75">
        <v>30</v>
      </c>
      <c r="BZ6" s="75">
        <v>8</v>
      </c>
      <c r="CA6" s="76">
        <f>+CB6+CC6+CD6+CE6+CF6+CH6+CI6+CJ6+CK6+CL6+CM6+CN6+CO6+CP6+CQ6+CR6+CG6</f>
        <v>40149.800000000003</v>
      </c>
      <c r="CB6" s="75">
        <v>29807.5</v>
      </c>
      <c r="CC6" s="75">
        <v>1150</v>
      </c>
      <c r="CD6" s="75">
        <v>6</v>
      </c>
      <c r="CE6" s="75">
        <v>382</v>
      </c>
      <c r="CF6" s="75">
        <v>26</v>
      </c>
      <c r="CG6" s="75">
        <v>523.4</v>
      </c>
      <c r="CH6" s="75">
        <v>1217</v>
      </c>
      <c r="CI6" s="75">
        <v>0</v>
      </c>
      <c r="CJ6" s="75">
        <v>0</v>
      </c>
      <c r="CK6" s="75">
        <v>10</v>
      </c>
      <c r="CL6" s="75">
        <v>10</v>
      </c>
      <c r="CM6" s="75">
        <v>278</v>
      </c>
      <c r="CN6" s="75">
        <v>97.5</v>
      </c>
      <c r="CO6" s="75">
        <v>65</v>
      </c>
      <c r="CP6" s="75">
        <v>6539.4</v>
      </c>
      <c r="CQ6" s="75">
        <v>30</v>
      </c>
      <c r="CR6" s="75">
        <v>8</v>
      </c>
    </row>
    <row r="7" spans="1:96" x14ac:dyDescent="0.25">
      <c r="B7" s="104" t="s">
        <v>66</v>
      </c>
      <c r="C7" s="105"/>
      <c r="D7" s="106"/>
      <c r="E7" s="14" t="s">
        <v>49</v>
      </c>
      <c r="F7" s="14" t="s">
        <v>49</v>
      </c>
      <c r="G7" s="14" t="s">
        <v>49</v>
      </c>
      <c r="H7" s="77">
        <f>SUM(H5:H6)</f>
        <v>118521.20000000003</v>
      </c>
      <c r="I7" s="32">
        <f>SUM(I5:I6)</f>
        <v>87525.400000000009</v>
      </c>
      <c r="J7" s="32">
        <f t="shared" ref="J7:X7" si="0">SUM(J5:J6)</f>
        <v>4222.6000000000004</v>
      </c>
      <c r="K7" s="32">
        <f t="shared" si="0"/>
        <v>44.9</v>
      </c>
      <c r="L7" s="32">
        <f t="shared" si="0"/>
        <v>1502.5</v>
      </c>
      <c r="M7" s="32">
        <f t="shared" si="0"/>
        <v>75</v>
      </c>
      <c r="N7" s="32">
        <f t="shared" si="0"/>
        <v>523.4</v>
      </c>
      <c r="O7" s="32">
        <f t="shared" si="0"/>
        <v>545.79999999999995</v>
      </c>
      <c r="P7" s="32">
        <f t="shared" si="0"/>
        <v>1789.6</v>
      </c>
      <c r="Q7" s="32">
        <f t="shared" si="0"/>
        <v>322</v>
      </c>
      <c r="R7" s="32">
        <f t="shared" si="0"/>
        <v>367</v>
      </c>
      <c r="S7" s="32">
        <f t="shared" si="0"/>
        <v>1404</v>
      </c>
      <c r="T7" s="32">
        <f t="shared" si="0"/>
        <v>918</v>
      </c>
      <c r="U7" s="32">
        <f t="shared" si="0"/>
        <v>663.19999999999993</v>
      </c>
      <c r="V7" s="32">
        <f t="shared" si="0"/>
        <v>18232.399999999998</v>
      </c>
      <c r="W7" s="32">
        <f t="shared" si="0"/>
        <v>376.90000000000003</v>
      </c>
      <c r="X7" s="32">
        <f t="shared" si="0"/>
        <v>8.5</v>
      </c>
      <c r="Y7" s="32">
        <f>SUM(Y5:Y6)</f>
        <v>128341.6</v>
      </c>
      <c r="Z7" s="32">
        <f t="shared" ref="Z7:AP7" si="1">SUM(Z5:Z6)</f>
        <v>89289.600000000006</v>
      </c>
      <c r="AA7" s="32">
        <f t="shared" si="1"/>
        <v>5264.1</v>
      </c>
      <c r="AB7" s="32">
        <f t="shared" si="1"/>
        <v>133</v>
      </c>
      <c r="AC7" s="32">
        <f t="shared" si="1"/>
        <v>1769.2</v>
      </c>
      <c r="AD7" s="32">
        <f t="shared" si="1"/>
        <v>76</v>
      </c>
      <c r="AE7" s="32">
        <f t="shared" si="1"/>
        <v>523.4</v>
      </c>
      <c r="AF7" s="32">
        <f t="shared" si="1"/>
        <v>3507</v>
      </c>
      <c r="AG7" s="32">
        <f t="shared" si="1"/>
        <v>600</v>
      </c>
      <c r="AH7" s="32">
        <f t="shared" si="1"/>
        <v>1800</v>
      </c>
      <c r="AI7" s="32">
        <f t="shared" si="1"/>
        <v>710</v>
      </c>
      <c r="AJ7" s="32">
        <f t="shared" si="1"/>
        <v>710</v>
      </c>
      <c r="AK7" s="32">
        <f t="shared" si="1"/>
        <v>1878</v>
      </c>
      <c r="AL7" s="32">
        <f t="shared" si="1"/>
        <v>857.3</v>
      </c>
      <c r="AM7" s="32">
        <f t="shared" si="1"/>
        <v>675</v>
      </c>
      <c r="AN7" s="32">
        <f t="shared" si="1"/>
        <v>19641</v>
      </c>
      <c r="AO7" s="32">
        <f t="shared" si="1"/>
        <v>500</v>
      </c>
      <c r="AP7" s="32">
        <f t="shared" si="1"/>
        <v>408</v>
      </c>
      <c r="AQ7" s="77">
        <f>SUM(AQ5:AQ6)</f>
        <v>214454.10000000003</v>
      </c>
      <c r="AR7" s="32">
        <f t="shared" ref="AR7:BH7" si="2">SUM(AR5:AR6)</f>
        <v>159878.70000000001</v>
      </c>
      <c r="AS7" s="32">
        <f t="shared" si="2"/>
        <v>5450</v>
      </c>
      <c r="AT7" s="32">
        <f t="shared" si="2"/>
        <v>133</v>
      </c>
      <c r="AU7" s="32">
        <f t="shared" si="2"/>
        <v>1769.2</v>
      </c>
      <c r="AV7" s="32">
        <f t="shared" si="2"/>
        <v>76</v>
      </c>
      <c r="AW7" s="32">
        <f t="shared" si="2"/>
        <v>523.4</v>
      </c>
      <c r="AX7" s="32">
        <f t="shared" si="2"/>
        <v>4217</v>
      </c>
      <c r="AY7" s="32">
        <f t="shared" si="2"/>
        <v>600</v>
      </c>
      <c r="AZ7" s="32">
        <f t="shared" si="2"/>
        <v>1800</v>
      </c>
      <c r="BA7" s="32">
        <f t="shared" si="2"/>
        <v>710</v>
      </c>
      <c r="BB7" s="32">
        <f t="shared" si="2"/>
        <v>710</v>
      </c>
      <c r="BC7" s="32">
        <f t="shared" si="2"/>
        <v>1878</v>
      </c>
      <c r="BD7" s="32">
        <f t="shared" si="2"/>
        <v>857.3</v>
      </c>
      <c r="BE7" s="32">
        <f t="shared" si="2"/>
        <v>675</v>
      </c>
      <c r="BF7" s="32">
        <f t="shared" si="2"/>
        <v>34268.5</v>
      </c>
      <c r="BG7" s="32">
        <f t="shared" si="2"/>
        <v>500</v>
      </c>
      <c r="BH7" s="32">
        <f t="shared" si="2"/>
        <v>408</v>
      </c>
      <c r="BI7" s="77">
        <f>SUM(BI5:BI6)</f>
        <v>214454.10000000003</v>
      </c>
      <c r="BJ7" s="32">
        <f t="shared" ref="BJ7:BZ7" si="3">SUM(BJ5:BJ6)</f>
        <v>159878.70000000001</v>
      </c>
      <c r="BK7" s="32">
        <f t="shared" si="3"/>
        <v>5450</v>
      </c>
      <c r="BL7" s="32">
        <f t="shared" si="3"/>
        <v>133</v>
      </c>
      <c r="BM7" s="32">
        <f t="shared" si="3"/>
        <v>1769.2</v>
      </c>
      <c r="BN7" s="32">
        <f t="shared" si="3"/>
        <v>76</v>
      </c>
      <c r="BO7" s="32">
        <f t="shared" si="3"/>
        <v>523.4</v>
      </c>
      <c r="BP7" s="32">
        <f t="shared" si="3"/>
        <v>4217</v>
      </c>
      <c r="BQ7" s="32">
        <f t="shared" si="3"/>
        <v>600</v>
      </c>
      <c r="BR7" s="32">
        <f t="shared" si="3"/>
        <v>1800</v>
      </c>
      <c r="BS7" s="32">
        <f t="shared" si="3"/>
        <v>710</v>
      </c>
      <c r="BT7" s="32">
        <f t="shared" si="3"/>
        <v>710</v>
      </c>
      <c r="BU7" s="32">
        <f t="shared" si="3"/>
        <v>1878</v>
      </c>
      <c r="BV7" s="32">
        <f t="shared" si="3"/>
        <v>857.3</v>
      </c>
      <c r="BW7" s="32">
        <f t="shared" si="3"/>
        <v>675</v>
      </c>
      <c r="BX7" s="32">
        <f t="shared" si="3"/>
        <v>34268.5</v>
      </c>
      <c r="BY7" s="32">
        <f t="shared" si="3"/>
        <v>500</v>
      </c>
      <c r="BZ7" s="32">
        <f t="shared" si="3"/>
        <v>408</v>
      </c>
      <c r="CA7" s="32">
        <f>SUM(CA5:CA6)</f>
        <v>214454.10000000003</v>
      </c>
      <c r="CB7" s="32">
        <f t="shared" ref="CB7:CR7" si="4">SUM(CB5:CB6)</f>
        <v>159878.70000000001</v>
      </c>
      <c r="CC7" s="32">
        <f t="shared" si="4"/>
        <v>5450</v>
      </c>
      <c r="CD7" s="32">
        <f t="shared" si="4"/>
        <v>133</v>
      </c>
      <c r="CE7" s="32">
        <f t="shared" si="4"/>
        <v>1769.2</v>
      </c>
      <c r="CF7" s="32">
        <f t="shared" si="4"/>
        <v>76</v>
      </c>
      <c r="CG7" s="32">
        <f t="shared" si="4"/>
        <v>523.4</v>
      </c>
      <c r="CH7" s="32">
        <f t="shared" si="4"/>
        <v>4217</v>
      </c>
      <c r="CI7" s="32">
        <f t="shared" si="4"/>
        <v>600</v>
      </c>
      <c r="CJ7" s="32">
        <f t="shared" si="4"/>
        <v>1800</v>
      </c>
      <c r="CK7" s="32">
        <f t="shared" si="4"/>
        <v>710</v>
      </c>
      <c r="CL7" s="32">
        <f t="shared" si="4"/>
        <v>710</v>
      </c>
      <c r="CM7" s="32">
        <f t="shared" si="4"/>
        <v>1878</v>
      </c>
      <c r="CN7" s="32">
        <f t="shared" si="4"/>
        <v>857.3</v>
      </c>
      <c r="CO7" s="32">
        <f t="shared" si="4"/>
        <v>675</v>
      </c>
      <c r="CP7" s="32">
        <f t="shared" si="4"/>
        <v>34268.5</v>
      </c>
      <c r="CQ7" s="32">
        <f t="shared" si="4"/>
        <v>500</v>
      </c>
      <c r="CR7" s="32">
        <f t="shared" si="4"/>
        <v>408</v>
      </c>
    </row>
    <row r="8" spans="1:96" x14ac:dyDescent="0.25">
      <c r="A8" s="2"/>
    </row>
  </sheetData>
  <mergeCells count="9">
    <mergeCell ref="AQ3:BH3"/>
    <mergeCell ref="BI3:BZ3"/>
    <mergeCell ref="CA3:CR3"/>
    <mergeCell ref="B3:C3"/>
    <mergeCell ref="B7:D7"/>
    <mergeCell ref="D3:D4"/>
    <mergeCell ref="E3:G3"/>
    <mergeCell ref="H3:X3"/>
    <mergeCell ref="Y3:AP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G10" sqref="G10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7.85546875" customWidth="1"/>
    <col min="6" max="6" width="10.85546875" customWidth="1"/>
    <col min="7" max="7" width="11.42578125" customWidth="1"/>
    <col min="8" max="8" width="7.7109375" customWidth="1"/>
    <col min="9" max="9" width="9.140625" customWidth="1"/>
    <col min="10" max="10" width="8.85546875" customWidth="1"/>
    <col min="11" max="11" width="4.85546875" customWidth="1"/>
    <col min="12" max="12" width="4.7109375" customWidth="1"/>
    <col min="13" max="13" width="9.42578125" customWidth="1"/>
    <col min="14" max="14" width="9.140625" customWidth="1"/>
    <col min="15" max="15" width="5.85546875" customWidth="1"/>
    <col min="16" max="16" width="5.28515625" customWidth="1"/>
    <col min="17" max="17" width="9.85546875" customWidth="1"/>
    <col min="18" max="18" width="9.140625" customWidth="1"/>
    <col min="19" max="19" width="5.42578125" customWidth="1"/>
    <col min="20" max="20" width="5" customWidth="1"/>
    <col min="21" max="21" width="10.85546875" customWidth="1"/>
    <col min="22" max="22" width="9.7109375" customWidth="1"/>
    <col min="23" max="24" width="5.5703125" customWidth="1"/>
  </cols>
  <sheetData>
    <row r="1" spans="1:24" x14ac:dyDescent="0.25">
      <c r="A1" s="5" t="s">
        <v>63</v>
      </c>
    </row>
    <row r="2" spans="1:24" ht="14.25" customHeight="1" x14ac:dyDescent="0.25"/>
    <row r="3" spans="1:24" ht="34.5" customHeight="1" x14ac:dyDescent="0.25">
      <c r="B3" s="103" t="s">
        <v>23</v>
      </c>
      <c r="C3" s="103"/>
      <c r="D3" s="103" t="s">
        <v>56</v>
      </c>
      <c r="E3" s="103" t="s">
        <v>58</v>
      </c>
      <c r="F3" s="103"/>
      <c r="G3" s="103"/>
      <c r="H3" s="103"/>
      <c r="I3" s="103" t="s">
        <v>57</v>
      </c>
      <c r="J3" s="103"/>
      <c r="K3" s="103"/>
      <c r="L3" s="103"/>
      <c r="M3" s="103" t="s">
        <v>64</v>
      </c>
      <c r="N3" s="103"/>
      <c r="O3" s="103"/>
      <c r="P3" s="103"/>
      <c r="Q3" s="103" t="s">
        <v>37</v>
      </c>
      <c r="R3" s="103"/>
      <c r="S3" s="103"/>
      <c r="T3" s="103"/>
      <c r="U3" s="103" t="s">
        <v>60</v>
      </c>
      <c r="V3" s="103"/>
      <c r="W3" s="103"/>
      <c r="X3" s="103"/>
    </row>
    <row r="4" spans="1:24" ht="126" customHeight="1" x14ac:dyDescent="0.25">
      <c r="B4" s="12" t="s">
        <v>3</v>
      </c>
      <c r="C4" s="12" t="s">
        <v>38</v>
      </c>
      <c r="D4" s="103"/>
      <c r="E4" s="65" t="s">
        <v>27</v>
      </c>
      <c r="F4" s="73" t="s">
        <v>186</v>
      </c>
      <c r="G4" s="73"/>
      <c r="H4" s="73" t="s">
        <v>28</v>
      </c>
      <c r="I4" s="65" t="s">
        <v>27</v>
      </c>
      <c r="J4" s="73" t="s">
        <v>186</v>
      </c>
      <c r="K4" s="73"/>
      <c r="L4" s="73" t="s">
        <v>28</v>
      </c>
      <c r="M4" s="65" t="s">
        <v>27</v>
      </c>
      <c r="N4" s="73" t="s">
        <v>186</v>
      </c>
      <c r="O4" s="73"/>
      <c r="P4" s="73" t="s">
        <v>28</v>
      </c>
      <c r="Q4" s="65" t="s">
        <v>27</v>
      </c>
      <c r="R4" s="73" t="s">
        <v>186</v>
      </c>
      <c r="S4" s="73"/>
      <c r="T4" s="73" t="s">
        <v>28</v>
      </c>
      <c r="U4" s="65" t="s">
        <v>27</v>
      </c>
      <c r="V4" s="73" t="s">
        <v>186</v>
      </c>
      <c r="W4" s="73"/>
      <c r="X4" s="73" t="s">
        <v>28</v>
      </c>
    </row>
    <row r="5" spans="1:24" ht="114.75" x14ac:dyDescent="0.25">
      <c r="B5" s="26">
        <v>1153</v>
      </c>
      <c r="C5" s="26">
        <v>11001</v>
      </c>
      <c r="D5" s="44" t="s">
        <v>187</v>
      </c>
      <c r="E5" s="74">
        <f>F5+G5+H5</f>
        <v>96933.2</v>
      </c>
      <c r="F5" s="64">
        <v>96933.2</v>
      </c>
      <c r="G5" s="64"/>
      <c r="H5" s="64"/>
      <c r="I5" s="74">
        <f>J5+K5+L5</f>
        <v>104286</v>
      </c>
      <c r="J5" s="64">
        <v>104286</v>
      </c>
      <c r="K5" s="64"/>
      <c r="L5" s="64"/>
      <c r="M5" s="74">
        <f>N5+O5+P5</f>
        <v>174304.3</v>
      </c>
      <c r="N5" s="64">
        <v>174304.3</v>
      </c>
      <c r="O5" s="64"/>
      <c r="P5" s="64"/>
      <c r="Q5" s="74">
        <f>R5+S5+T5</f>
        <v>174304.3</v>
      </c>
      <c r="R5" s="64">
        <v>174304.3</v>
      </c>
      <c r="S5" s="64"/>
      <c r="T5" s="64"/>
      <c r="U5" s="74">
        <f>V5+W5+X5</f>
        <v>174304.3</v>
      </c>
      <c r="V5" s="64">
        <v>174304.3</v>
      </c>
      <c r="W5" s="64"/>
      <c r="X5" s="64"/>
    </row>
    <row r="6" spans="1:24" ht="114.75" x14ac:dyDescent="0.25">
      <c r="B6" s="26">
        <v>1153</v>
      </c>
      <c r="C6" s="26">
        <v>11002</v>
      </c>
      <c r="D6" s="44" t="s">
        <v>188</v>
      </c>
      <c r="E6" s="74">
        <f>F6+G6+H6</f>
        <v>21588</v>
      </c>
      <c r="F6" s="64">
        <v>21588</v>
      </c>
      <c r="G6" s="64"/>
      <c r="H6" s="64"/>
      <c r="I6" s="74">
        <f t="shared" ref="I6" si="0">J6+K6+L6</f>
        <v>24055.599999999999</v>
      </c>
      <c r="J6" s="64">
        <v>24055.599999999999</v>
      </c>
      <c r="K6" s="64"/>
      <c r="L6" s="64"/>
      <c r="M6" s="74">
        <f t="shared" ref="M6" si="1">N6+O6+P6</f>
        <v>40149.800000000003</v>
      </c>
      <c r="N6" s="64">
        <v>40149.800000000003</v>
      </c>
      <c r="O6" s="64"/>
      <c r="P6" s="64"/>
      <c r="Q6" s="74">
        <f t="shared" ref="Q6" si="2">R6+S6+T6</f>
        <v>40149.800000000003</v>
      </c>
      <c r="R6" s="64">
        <v>40149.800000000003</v>
      </c>
      <c r="S6" s="64"/>
      <c r="T6" s="64"/>
      <c r="U6" s="74">
        <f t="shared" ref="U6" si="3">V6+W6+X6</f>
        <v>40149.800000000003</v>
      </c>
      <c r="V6" s="64">
        <v>40149.800000000003</v>
      </c>
      <c r="W6" s="64"/>
      <c r="X6" s="64"/>
    </row>
    <row r="7" spans="1:24" ht="15" customHeight="1" x14ac:dyDescent="0.25">
      <c r="B7" s="104" t="s">
        <v>65</v>
      </c>
      <c r="C7" s="105"/>
      <c r="D7" s="106"/>
      <c r="E7" s="32">
        <f t="shared" ref="E7:X7" si="4">SUM(E5:E6)</f>
        <v>118521.2</v>
      </c>
      <c r="F7" s="32">
        <f t="shared" si="4"/>
        <v>118521.2</v>
      </c>
      <c r="G7" s="32">
        <f t="shared" si="4"/>
        <v>0</v>
      </c>
      <c r="H7" s="32">
        <f t="shared" si="4"/>
        <v>0</v>
      </c>
      <c r="I7" s="32">
        <f t="shared" si="4"/>
        <v>128341.6</v>
      </c>
      <c r="J7" s="32">
        <f t="shared" si="4"/>
        <v>128341.6</v>
      </c>
      <c r="K7" s="32">
        <f t="shared" si="4"/>
        <v>0</v>
      </c>
      <c r="L7" s="32">
        <f t="shared" si="4"/>
        <v>0</v>
      </c>
      <c r="M7" s="32">
        <f t="shared" si="4"/>
        <v>214454.09999999998</v>
      </c>
      <c r="N7" s="32">
        <f t="shared" si="4"/>
        <v>214454.09999999998</v>
      </c>
      <c r="O7" s="32">
        <f t="shared" si="4"/>
        <v>0</v>
      </c>
      <c r="P7" s="32">
        <f t="shared" si="4"/>
        <v>0</v>
      </c>
      <c r="Q7" s="32">
        <f t="shared" si="4"/>
        <v>214454.09999999998</v>
      </c>
      <c r="R7" s="32">
        <f t="shared" si="4"/>
        <v>214454.09999999998</v>
      </c>
      <c r="S7" s="32">
        <f t="shared" si="4"/>
        <v>0</v>
      </c>
      <c r="T7" s="32">
        <f t="shared" si="4"/>
        <v>0</v>
      </c>
      <c r="U7" s="32">
        <f t="shared" si="4"/>
        <v>214454.09999999998</v>
      </c>
      <c r="V7" s="32">
        <f t="shared" si="4"/>
        <v>214454.09999999998</v>
      </c>
      <c r="W7" s="32">
        <f t="shared" si="4"/>
        <v>0</v>
      </c>
      <c r="X7" s="32">
        <f t="shared" si="4"/>
        <v>0</v>
      </c>
    </row>
    <row r="9" spans="1:24" x14ac:dyDescent="0.25">
      <c r="B9" s="4"/>
    </row>
    <row r="10" spans="1:24" s="3" customFormat="1" x14ac:dyDescent="0.25"/>
    <row r="11" spans="1:24" ht="27.75" customHeight="1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</row>
  </sheetData>
  <mergeCells count="8">
    <mergeCell ref="B7:D7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E21" sqref="E21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7" ht="17.25" customHeight="1" x14ac:dyDescent="0.25">
      <c r="A1" s="5" t="s">
        <v>62</v>
      </c>
      <c r="B1" s="5"/>
      <c r="C1" s="5"/>
      <c r="D1" s="5"/>
      <c r="E1" s="5"/>
      <c r="F1" s="5"/>
    </row>
    <row r="3" spans="1:7" x14ac:dyDescent="0.25">
      <c r="B3" s="107" t="s">
        <v>29</v>
      </c>
      <c r="C3" s="107" t="s">
        <v>30</v>
      </c>
      <c r="D3" s="107" t="s">
        <v>31</v>
      </c>
      <c r="E3" s="107" t="s">
        <v>61</v>
      </c>
      <c r="F3" s="107"/>
      <c r="G3" s="107"/>
    </row>
    <row r="4" spans="1:7" ht="21" customHeight="1" x14ac:dyDescent="0.25">
      <c r="B4" s="107"/>
      <c r="C4" s="107"/>
      <c r="D4" s="107"/>
      <c r="E4" s="46" t="s">
        <v>32</v>
      </c>
      <c r="F4" s="46" t="s">
        <v>33</v>
      </c>
      <c r="G4" s="46" t="s">
        <v>34</v>
      </c>
    </row>
    <row r="5" spans="1:7" x14ac:dyDescent="0.25">
      <c r="B5" s="52" t="s">
        <v>35</v>
      </c>
      <c r="C5" s="48">
        <f>C6+C8</f>
        <v>89817.5</v>
      </c>
      <c r="D5" s="48">
        <f>D6+D8</f>
        <v>50000</v>
      </c>
      <c r="E5" s="48">
        <f>E6+E8</f>
        <v>55000</v>
      </c>
      <c r="F5" s="48">
        <f>F6+F8</f>
        <v>55000</v>
      </c>
      <c r="G5" s="48">
        <f>G6+G8</f>
        <v>55000</v>
      </c>
    </row>
    <row r="6" spans="1:7" ht="25.5" x14ac:dyDescent="0.25">
      <c r="B6" s="50" t="s">
        <v>36</v>
      </c>
      <c r="C6" s="48">
        <f>SUM(C7:C7)</f>
        <v>89817.5</v>
      </c>
      <c r="D6" s="48">
        <v>50000</v>
      </c>
      <c r="E6" s="48">
        <v>55000</v>
      </c>
      <c r="F6" s="48">
        <v>55000</v>
      </c>
      <c r="G6" s="48">
        <v>55000</v>
      </c>
    </row>
    <row r="7" spans="1:7" x14ac:dyDescent="0.25">
      <c r="B7" s="45" t="s">
        <v>189</v>
      </c>
      <c r="C7" s="64">
        <v>89817.5</v>
      </c>
      <c r="D7" s="64">
        <v>50000</v>
      </c>
      <c r="E7" s="64">
        <v>55000</v>
      </c>
      <c r="F7" s="64">
        <v>55000</v>
      </c>
      <c r="G7" s="64">
        <v>55000</v>
      </c>
    </row>
    <row r="8" spans="1:7" x14ac:dyDescent="0.25">
      <c r="B8" s="50" t="s">
        <v>138</v>
      </c>
      <c r="C8" s="48">
        <f>SUM(C9:C9)</f>
        <v>0</v>
      </c>
      <c r="D8" s="48">
        <f>SUM(D9:D9)</f>
        <v>0</v>
      </c>
      <c r="E8" s="48">
        <f>SUM(E9:E9)</f>
        <v>0</v>
      </c>
      <c r="F8" s="48">
        <f>SUM(F9:F9)</f>
        <v>0</v>
      </c>
      <c r="G8" s="48">
        <f>SUM(G9:G9)</f>
        <v>0</v>
      </c>
    </row>
    <row r="9" spans="1:7" x14ac:dyDescent="0.25">
      <c r="B9" s="51"/>
      <c r="C9" s="64">
        <v>0</v>
      </c>
      <c r="D9" s="64">
        <v>0</v>
      </c>
      <c r="E9" s="64">
        <v>0</v>
      </c>
      <c r="F9" s="64">
        <v>0</v>
      </c>
      <c r="G9" s="64">
        <v>0</v>
      </c>
    </row>
    <row r="10" spans="1:7" x14ac:dyDescent="0.25">
      <c r="B10" s="108"/>
      <c r="C10" s="108"/>
      <c r="D10" s="108"/>
      <c r="E10" s="108"/>
      <c r="F10" s="108"/>
      <c r="G10" s="108"/>
    </row>
    <row r="11" spans="1:7" x14ac:dyDescent="0.25">
      <c r="A11" s="53"/>
      <c r="C11" s="47"/>
      <c r="D11" s="47"/>
      <c r="E11" s="47"/>
      <c r="F11" s="47"/>
      <c r="G11" s="47"/>
    </row>
  </sheetData>
  <mergeCells count="5">
    <mergeCell ref="B3:B4"/>
    <mergeCell ref="C3:C4"/>
    <mergeCell ref="D3:D4"/>
    <mergeCell ref="E3:G3"/>
    <mergeCell ref="B10:G10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H16" sqref="H16:I16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5" t="s">
        <v>70</v>
      </c>
      <c r="B1" s="5"/>
      <c r="C1" s="5"/>
      <c r="D1" s="5"/>
    </row>
    <row r="3" spans="1:5" ht="25.5" x14ac:dyDescent="0.25">
      <c r="B3" s="56" t="s">
        <v>44</v>
      </c>
      <c r="C3" s="56" t="s">
        <v>139</v>
      </c>
      <c r="D3" s="56" t="s">
        <v>45</v>
      </c>
      <c r="E3" s="56" t="s">
        <v>46</v>
      </c>
    </row>
    <row r="4" spans="1:5" ht="45" customHeight="1" x14ac:dyDescent="0.25">
      <c r="B4" s="49" t="s">
        <v>190</v>
      </c>
      <c r="C4" s="64">
        <v>4</v>
      </c>
      <c r="D4" s="64">
        <v>2</v>
      </c>
      <c r="E4" s="49" t="s">
        <v>192</v>
      </c>
    </row>
    <row r="5" spans="1:5" ht="25.5" x14ac:dyDescent="0.25">
      <c r="B5" s="49" t="s">
        <v>191</v>
      </c>
      <c r="C5" s="64">
        <v>3</v>
      </c>
      <c r="D5" s="64">
        <v>3</v>
      </c>
      <c r="E5" s="49" t="s">
        <v>193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opLeftCell="A70" workbookViewId="0">
      <selection activeCell="A64" sqref="A64:H64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121" t="s">
        <v>43</v>
      </c>
      <c r="B1" s="121"/>
      <c r="C1" s="121"/>
      <c r="D1" s="121"/>
      <c r="E1" s="121"/>
      <c r="F1" s="121"/>
      <c r="G1" s="121"/>
      <c r="H1" s="121"/>
    </row>
    <row r="2" spans="1:12" ht="21.75" customHeight="1" x14ac:dyDescent="0.25">
      <c r="A2" s="126" t="s">
        <v>71</v>
      </c>
      <c r="B2" s="126"/>
      <c r="C2" s="126"/>
      <c r="D2" s="126"/>
      <c r="E2" s="126"/>
      <c r="F2" s="126"/>
      <c r="G2" s="126"/>
      <c r="H2" s="126"/>
    </row>
    <row r="3" spans="1:12" ht="15" customHeight="1" x14ac:dyDescent="0.25">
      <c r="A3" s="121"/>
      <c r="B3" s="121"/>
      <c r="C3" s="121"/>
      <c r="D3" s="121"/>
      <c r="E3" s="121"/>
      <c r="F3" s="121"/>
      <c r="G3" s="121"/>
      <c r="H3" s="121"/>
    </row>
    <row r="4" spans="1:12" x14ac:dyDescent="0.25">
      <c r="A4" s="109" t="s">
        <v>48</v>
      </c>
      <c r="B4" s="109"/>
      <c r="C4" s="109"/>
      <c r="D4" s="109"/>
      <c r="E4" s="109"/>
      <c r="F4" s="109"/>
      <c r="G4" s="109"/>
      <c r="H4" s="109"/>
    </row>
    <row r="5" spans="1:12" x14ac:dyDescent="0.25">
      <c r="A5" s="128"/>
      <c r="B5" s="128"/>
      <c r="C5" s="128"/>
      <c r="D5" s="128"/>
      <c r="E5" s="128"/>
      <c r="F5" s="128"/>
      <c r="G5" s="128"/>
      <c r="H5" s="128"/>
    </row>
    <row r="6" spans="1:12" x14ac:dyDescent="0.25">
      <c r="A6" s="122" t="s">
        <v>72</v>
      </c>
      <c r="B6" s="123"/>
      <c r="C6" s="123"/>
      <c r="D6" s="123"/>
      <c r="E6" s="123"/>
      <c r="F6" s="123"/>
      <c r="G6" s="123"/>
      <c r="H6" s="123"/>
    </row>
    <row r="7" spans="1:12" x14ac:dyDescent="0.25">
      <c r="A7" s="129"/>
      <c r="B7" s="124"/>
      <c r="C7" s="124"/>
      <c r="D7" s="124"/>
      <c r="E7" s="124"/>
      <c r="F7" s="124"/>
      <c r="G7" s="124"/>
      <c r="H7" s="124"/>
    </row>
    <row r="8" spans="1:12" ht="18" customHeight="1" x14ac:dyDescent="0.25">
      <c r="A8" s="127" t="s">
        <v>0</v>
      </c>
      <c r="B8" s="109"/>
      <c r="C8" s="109"/>
      <c r="D8" s="109"/>
      <c r="E8" s="109"/>
      <c r="F8" s="109"/>
      <c r="G8" s="109"/>
      <c r="H8" s="109"/>
    </row>
    <row r="9" spans="1:12" ht="30.75" customHeight="1" x14ac:dyDescent="0.25">
      <c r="A9" s="122" t="s">
        <v>78</v>
      </c>
      <c r="B9" s="123"/>
      <c r="C9" s="123"/>
      <c r="D9" s="123"/>
      <c r="E9" s="123"/>
      <c r="F9" s="123"/>
      <c r="G9" s="123"/>
      <c r="H9" s="123"/>
    </row>
    <row r="10" spans="1:12" ht="42" customHeight="1" x14ac:dyDescent="0.25">
      <c r="A10" s="122" t="s">
        <v>79</v>
      </c>
      <c r="B10" s="123"/>
      <c r="C10" s="123"/>
      <c r="D10" s="123"/>
      <c r="E10" s="123"/>
      <c r="F10" s="123"/>
      <c r="G10" s="123"/>
      <c r="H10" s="123"/>
    </row>
    <row r="11" spans="1:12" ht="28.5" customHeight="1" x14ac:dyDescent="0.25">
      <c r="A11" s="123" t="s">
        <v>80</v>
      </c>
      <c r="B11" s="123"/>
      <c r="C11" s="123"/>
      <c r="D11" s="123"/>
      <c r="E11" s="123"/>
      <c r="F11" s="123"/>
      <c r="G11" s="123"/>
      <c r="H11" s="123"/>
    </row>
    <row r="12" spans="1:12" ht="33" customHeight="1" x14ac:dyDescent="0.25">
      <c r="A12" s="123" t="s">
        <v>81</v>
      </c>
      <c r="B12" s="123"/>
      <c r="C12" s="123"/>
      <c r="D12" s="123"/>
      <c r="E12" s="123"/>
      <c r="F12" s="123"/>
      <c r="G12" s="123"/>
      <c r="H12" s="123"/>
      <c r="I12" s="60"/>
      <c r="J12" s="60"/>
      <c r="K12" s="60"/>
      <c r="L12" s="60"/>
    </row>
    <row r="13" spans="1:12" ht="19.5" customHeight="1" x14ac:dyDescent="0.25">
      <c r="A13" s="124"/>
      <c r="B13" s="124"/>
      <c r="C13" s="124"/>
      <c r="D13" s="124"/>
      <c r="E13" s="124"/>
      <c r="F13" s="124"/>
      <c r="G13" s="124"/>
      <c r="H13" s="124"/>
      <c r="I13" s="60"/>
      <c r="J13" s="60"/>
      <c r="K13" s="60"/>
      <c r="L13" s="60"/>
    </row>
    <row r="14" spans="1:12" ht="16.5" customHeight="1" x14ac:dyDescent="0.25">
      <c r="A14" s="109" t="s">
        <v>1</v>
      </c>
      <c r="B14" s="109"/>
      <c r="C14" s="109"/>
      <c r="D14" s="109"/>
      <c r="E14" s="109"/>
      <c r="F14" s="109"/>
      <c r="G14" s="109"/>
      <c r="H14" s="109"/>
      <c r="I14" s="60"/>
      <c r="J14" s="60"/>
      <c r="K14" s="60"/>
      <c r="L14" s="60"/>
    </row>
    <row r="15" spans="1:12" ht="15.75" customHeight="1" x14ac:dyDescent="0.25">
      <c r="A15" s="108"/>
      <c r="B15" s="108"/>
      <c r="C15" s="108"/>
      <c r="D15" s="108"/>
      <c r="E15" s="108"/>
      <c r="F15" s="108"/>
      <c r="G15" s="108"/>
      <c r="H15" s="108"/>
    </row>
    <row r="16" spans="1:12" ht="15.75" customHeight="1" x14ac:dyDescent="0.25">
      <c r="A16" s="125" t="s">
        <v>82</v>
      </c>
      <c r="B16" s="125"/>
      <c r="C16" s="125"/>
      <c r="D16" s="125"/>
      <c r="E16" s="125"/>
      <c r="F16" s="125"/>
      <c r="G16" s="125"/>
      <c r="H16" s="125"/>
    </row>
    <row r="17" spans="1:9" ht="25.5" customHeight="1" x14ac:dyDescent="0.25">
      <c r="A17" s="125" t="s">
        <v>83</v>
      </c>
      <c r="B17" s="125"/>
      <c r="C17" s="125"/>
      <c r="D17" s="125"/>
      <c r="E17" s="125"/>
      <c r="F17" s="125"/>
      <c r="G17" s="125"/>
      <c r="H17" s="125"/>
    </row>
    <row r="18" spans="1:9" ht="40.5" customHeight="1" x14ac:dyDescent="0.25">
      <c r="A18" s="125" t="s">
        <v>84</v>
      </c>
      <c r="B18" s="125"/>
      <c r="C18" s="125"/>
      <c r="D18" s="125"/>
      <c r="E18" s="125"/>
      <c r="F18" s="125"/>
      <c r="G18" s="125"/>
      <c r="H18" s="125"/>
    </row>
    <row r="19" spans="1:9" ht="17.25" customHeight="1" x14ac:dyDescent="0.25">
      <c r="A19" s="125" t="s">
        <v>85</v>
      </c>
      <c r="B19" s="125"/>
      <c r="C19" s="125"/>
      <c r="D19" s="125"/>
      <c r="E19" s="125"/>
      <c r="F19" s="125"/>
      <c r="G19" s="125"/>
      <c r="H19" s="125"/>
    </row>
    <row r="20" spans="1:9" ht="41.25" customHeight="1" x14ac:dyDescent="0.25">
      <c r="A20" s="125" t="s">
        <v>86</v>
      </c>
      <c r="B20" s="125"/>
      <c r="C20" s="125"/>
      <c r="D20" s="125"/>
      <c r="E20" s="125"/>
      <c r="F20" s="125"/>
      <c r="G20" s="125"/>
      <c r="H20" s="125"/>
    </row>
    <row r="21" spans="1:9" ht="10.5" customHeight="1" x14ac:dyDescent="0.25">
      <c r="A21" s="120"/>
      <c r="B21" s="120"/>
      <c r="C21" s="120"/>
      <c r="D21" s="120"/>
      <c r="E21" s="120"/>
      <c r="F21" s="120"/>
      <c r="G21" s="120"/>
      <c r="H21" s="120"/>
    </row>
    <row r="22" spans="1:9" x14ac:dyDescent="0.25">
      <c r="A22" s="109" t="s">
        <v>73</v>
      </c>
      <c r="B22" s="109"/>
      <c r="C22" s="109"/>
      <c r="D22" s="109"/>
      <c r="E22" s="109"/>
      <c r="F22" s="109"/>
      <c r="G22" s="109"/>
      <c r="H22" s="109"/>
      <c r="I22" s="61"/>
    </row>
    <row r="23" spans="1:9" ht="12" customHeight="1" x14ac:dyDescent="0.25">
      <c r="A23" s="128"/>
      <c r="B23" s="128"/>
      <c r="C23" s="128"/>
      <c r="D23" s="128"/>
      <c r="E23" s="128"/>
      <c r="F23" s="128"/>
      <c r="G23" s="128"/>
      <c r="H23" s="128"/>
      <c r="I23" s="59"/>
    </row>
    <row r="24" spans="1:9" ht="12" customHeight="1" x14ac:dyDescent="0.25">
      <c r="A24" s="131" t="s">
        <v>87</v>
      </c>
      <c r="B24" s="131"/>
      <c r="C24" s="131"/>
      <c r="D24" s="131"/>
      <c r="E24" s="131"/>
      <c r="F24" s="131"/>
      <c r="G24" s="131"/>
      <c r="H24" s="131"/>
      <c r="I24" s="59"/>
    </row>
    <row r="25" spans="1:9" ht="12" customHeight="1" x14ac:dyDescent="0.25">
      <c r="A25" s="131" t="s">
        <v>88</v>
      </c>
      <c r="B25" s="131"/>
      <c r="C25" s="131"/>
      <c r="D25" s="131"/>
      <c r="E25" s="131"/>
      <c r="F25" s="131"/>
      <c r="G25" s="131"/>
      <c r="H25" s="131"/>
      <c r="I25" s="59"/>
    </row>
    <row r="26" spans="1:9" ht="12" customHeight="1" x14ac:dyDescent="0.25">
      <c r="A26" s="131" t="s">
        <v>89</v>
      </c>
      <c r="B26" s="131"/>
      <c r="C26" s="131"/>
      <c r="D26" s="131"/>
      <c r="E26" s="131"/>
      <c r="F26" s="131"/>
      <c r="G26" s="131"/>
      <c r="H26" s="131"/>
      <c r="I26" s="59"/>
    </row>
    <row r="27" spans="1:9" ht="15" customHeight="1" x14ac:dyDescent="0.25">
      <c r="A27" s="131" t="s">
        <v>90</v>
      </c>
      <c r="B27" s="131"/>
      <c r="C27" s="131"/>
      <c r="D27" s="131"/>
      <c r="E27" s="131"/>
      <c r="F27" s="131"/>
      <c r="G27" s="131"/>
      <c r="H27" s="131"/>
      <c r="I27" s="59"/>
    </row>
    <row r="28" spans="1:9" ht="30.75" customHeight="1" x14ac:dyDescent="0.25">
      <c r="A28" s="131" t="s">
        <v>91</v>
      </c>
      <c r="B28" s="131"/>
      <c r="C28" s="131"/>
      <c r="D28" s="131"/>
      <c r="E28" s="131"/>
      <c r="F28" s="131"/>
      <c r="G28" s="131"/>
      <c r="H28" s="131"/>
      <c r="I28" s="59"/>
    </row>
    <row r="29" spans="1:9" ht="15" customHeight="1" x14ac:dyDescent="0.25">
      <c r="A29" s="131" t="s">
        <v>92</v>
      </c>
      <c r="B29" s="131"/>
      <c r="C29" s="131"/>
      <c r="D29" s="131"/>
      <c r="E29" s="131"/>
      <c r="F29" s="131"/>
      <c r="G29" s="131"/>
      <c r="H29" s="131"/>
      <c r="I29" s="59"/>
    </row>
    <row r="30" spans="1:9" ht="25.5" customHeight="1" x14ac:dyDescent="0.25">
      <c r="A30" s="131" t="s">
        <v>93</v>
      </c>
      <c r="B30" s="131"/>
      <c r="C30" s="131"/>
      <c r="D30" s="131"/>
      <c r="E30" s="131"/>
      <c r="F30" s="131"/>
      <c r="G30" s="131"/>
      <c r="H30" s="131"/>
      <c r="I30" s="59"/>
    </row>
    <row r="31" spans="1:9" ht="15.75" customHeight="1" x14ac:dyDescent="0.25">
      <c r="A31" s="131" t="s">
        <v>94</v>
      </c>
      <c r="B31" s="131"/>
      <c r="C31" s="131"/>
      <c r="D31" s="131"/>
      <c r="E31" s="131"/>
      <c r="F31" s="131"/>
      <c r="G31" s="131"/>
      <c r="H31" s="131"/>
      <c r="I31" s="59"/>
    </row>
    <row r="32" spans="1:9" ht="42" customHeight="1" x14ac:dyDescent="0.25">
      <c r="A32" s="131" t="s">
        <v>95</v>
      </c>
      <c r="B32" s="131"/>
      <c r="C32" s="131"/>
      <c r="D32" s="131"/>
      <c r="E32" s="131"/>
      <c r="F32" s="131"/>
      <c r="G32" s="131"/>
      <c r="H32" s="131"/>
      <c r="I32" s="59"/>
    </row>
    <row r="33" spans="1:18" ht="57.75" customHeight="1" x14ac:dyDescent="0.25">
      <c r="A33" s="131" t="s">
        <v>96</v>
      </c>
      <c r="B33" s="131"/>
      <c r="C33" s="131"/>
      <c r="D33" s="131"/>
      <c r="E33" s="131"/>
      <c r="F33" s="131"/>
      <c r="G33" s="131"/>
      <c r="H33" s="131"/>
      <c r="I33" s="59"/>
    </row>
    <row r="34" spans="1:18" ht="15.75" customHeight="1" x14ac:dyDescent="0.25">
      <c r="A34" s="119"/>
      <c r="B34" s="119"/>
      <c r="C34" s="119"/>
      <c r="D34" s="119"/>
      <c r="E34" s="119"/>
      <c r="F34" s="119"/>
      <c r="G34" s="119"/>
      <c r="H34" s="119"/>
      <c r="I34" s="59"/>
    </row>
    <row r="35" spans="1:18" x14ac:dyDescent="0.25">
      <c r="A35" s="109" t="s">
        <v>74</v>
      </c>
      <c r="B35" s="109"/>
      <c r="C35" s="109"/>
      <c r="D35" s="109"/>
      <c r="E35" s="109"/>
      <c r="F35" s="109"/>
      <c r="G35" s="109"/>
      <c r="H35" s="109"/>
    </row>
    <row r="36" spans="1:18" x14ac:dyDescent="0.25">
      <c r="A36" s="108"/>
      <c r="B36" s="108"/>
      <c r="C36" s="108"/>
      <c r="D36" s="108"/>
      <c r="E36" s="108"/>
      <c r="F36" s="108"/>
      <c r="G36" s="108"/>
      <c r="H36" s="108"/>
    </row>
    <row r="37" spans="1:18" ht="21" customHeight="1" x14ac:dyDescent="0.25">
      <c r="A37" s="130" t="s">
        <v>97</v>
      </c>
      <c r="B37" s="130"/>
      <c r="C37" s="130"/>
      <c r="D37" s="130"/>
      <c r="E37" s="130"/>
      <c r="F37" s="130"/>
      <c r="G37" s="130"/>
      <c r="H37" s="130"/>
    </row>
    <row r="38" spans="1:18" ht="15.75" customHeight="1" x14ac:dyDescent="0.25">
      <c r="A38" s="109" t="s">
        <v>75</v>
      </c>
      <c r="B38" s="109"/>
      <c r="C38" s="109"/>
      <c r="D38" s="109"/>
      <c r="E38" s="109"/>
      <c r="F38" s="109"/>
      <c r="G38" s="109"/>
      <c r="H38" s="109"/>
    </row>
    <row r="39" spans="1:18" ht="29.25" customHeight="1" x14ac:dyDescent="0.25">
      <c r="A39" s="130" t="s">
        <v>98</v>
      </c>
      <c r="B39" s="130"/>
      <c r="C39" s="130"/>
      <c r="D39" s="130"/>
      <c r="E39" s="130"/>
      <c r="F39" s="130"/>
      <c r="G39" s="130"/>
      <c r="H39" s="130"/>
    </row>
    <row r="40" spans="1:18" ht="27" customHeight="1" x14ac:dyDescent="0.25">
      <c r="A40" s="130" t="s">
        <v>99</v>
      </c>
      <c r="B40" s="130"/>
      <c r="C40" s="130"/>
      <c r="D40" s="130"/>
      <c r="E40" s="130"/>
      <c r="F40" s="130"/>
      <c r="G40" s="130"/>
      <c r="H40" s="130"/>
    </row>
    <row r="41" spans="1:18" ht="38.25" customHeight="1" x14ac:dyDescent="0.25">
      <c r="A41" s="130" t="s">
        <v>100</v>
      </c>
      <c r="B41" s="130"/>
      <c r="C41" s="130"/>
      <c r="D41" s="130"/>
      <c r="E41" s="130"/>
      <c r="F41" s="130"/>
      <c r="G41" s="130"/>
      <c r="H41" s="130"/>
    </row>
    <row r="42" spans="1:18" ht="30.75" customHeight="1" x14ac:dyDescent="0.25">
      <c r="A42" s="130" t="s">
        <v>101</v>
      </c>
      <c r="B42" s="130"/>
      <c r="C42" s="130"/>
      <c r="D42" s="130"/>
      <c r="E42" s="130"/>
      <c r="F42" s="130"/>
      <c r="G42" s="130"/>
      <c r="H42" s="130"/>
    </row>
    <row r="43" spans="1:18" ht="80.25" customHeight="1" x14ac:dyDescent="0.25">
      <c r="A43" s="130" t="s">
        <v>102</v>
      </c>
      <c r="B43" s="130"/>
      <c r="C43" s="130"/>
      <c r="D43" s="130"/>
      <c r="E43" s="130"/>
      <c r="F43" s="130"/>
      <c r="G43" s="130"/>
      <c r="H43" s="130"/>
    </row>
    <row r="44" spans="1:18" ht="15.75" customHeight="1" x14ac:dyDescent="0.25">
      <c r="A44" s="119"/>
      <c r="B44" s="119"/>
      <c r="C44" s="119"/>
      <c r="D44" s="119"/>
      <c r="E44" s="119"/>
      <c r="F44" s="119"/>
      <c r="G44" s="119"/>
      <c r="H44" s="119"/>
    </row>
    <row r="45" spans="1:18" ht="29.25" customHeight="1" x14ac:dyDescent="0.25">
      <c r="A45" s="109" t="s">
        <v>55</v>
      </c>
      <c r="B45" s="109"/>
      <c r="C45" s="109"/>
      <c r="D45" s="109"/>
      <c r="E45" s="109"/>
      <c r="F45" s="109"/>
      <c r="G45" s="109"/>
      <c r="H45" s="109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x14ac:dyDescent="0.25">
      <c r="A46" s="116" t="s">
        <v>103</v>
      </c>
      <c r="B46" s="117"/>
      <c r="C46" s="117"/>
      <c r="D46" s="117"/>
      <c r="E46" s="117"/>
      <c r="F46" s="117"/>
      <c r="G46" s="117"/>
      <c r="H46" s="11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x14ac:dyDescent="0.25">
      <c r="A47" s="116" t="s">
        <v>104</v>
      </c>
      <c r="B47" s="117"/>
      <c r="C47" s="117"/>
      <c r="D47" s="117"/>
      <c r="E47" s="117"/>
      <c r="F47" s="117"/>
      <c r="G47" s="117"/>
      <c r="H47" s="11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 x14ac:dyDescent="0.25">
      <c r="A48" s="118"/>
      <c r="B48" s="118"/>
      <c r="C48" s="118"/>
      <c r="D48" s="118"/>
      <c r="E48" s="118"/>
      <c r="F48" s="118"/>
      <c r="G48" s="118"/>
      <c r="H48" s="118"/>
      <c r="I48" s="57"/>
      <c r="J48" s="57"/>
      <c r="K48" s="7"/>
      <c r="L48" s="7"/>
      <c r="M48" s="7"/>
      <c r="N48" s="7"/>
      <c r="O48" s="7"/>
      <c r="P48" s="7"/>
      <c r="Q48" s="7"/>
      <c r="R48" s="7"/>
    </row>
    <row r="49" spans="1:18" ht="15" customHeight="1" x14ac:dyDescent="0.25">
      <c r="A49" s="109" t="s">
        <v>63</v>
      </c>
      <c r="B49" s="109"/>
      <c r="C49" s="109"/>
      <c r="D49" s="109"/>
      <c r="E49" s="109"/>
      <c r="F49" s="109"/>
      <c r="G49" s="109"/>
      <c r="H49" s="109"/>
      <c r="I49" s="62"/>
      <c r="J49" s="62"/>
      <c r="K49" s="62"/>
      <c r="L49" s="62"/>
      <c r="M49" s="62"/>
      <c r="N49" s="62"/>
      <c r="O49" s="62"/>
      <c r="P49" s="62"/>
      <c r="Q49" s="109"/>
      <c r="R49" s="109"/>
    </row>
    <row r="50" spans="1:18" x14ac:dyDescent="0.25">
      <c r="A50" s="108"/>
      <c r="B50" s="108"/>
      <c r="C50" s="108"/>
      <c r="D50" s="108"/>
      <c r="E50" s="108"/>
      <c r="F50" s="108"/>
      <c r="G50" s="108"/>
      <c r="H50" s="108"/>
      <c r="I50" s="58"/>
      <c r="J50" s="58"/>
      <c r="K50" s="58"/>
      <c r="L50" s="58"/>
      <c r="M50" s="58"/>
      <c r="N50" s="58"/>
      <c r="O50" s="58"/>
      <c r="P50" s="58"/>
      <c r="Q50" s="58"/>
      <c r="R50" s="58"/>
    </row>
    <row r="51" spans="1:18" x14ac:dyDescent="0.25">
      <c r="A51" s="116" t="s">
        <v>105</v>
      </c>
      <c r="B51" s="117"/>
      <c r="C51" s="117"/>
      <c r="D51" s="117"/>
      <c r="E51" s="117"/>
      <c r="F51" s="117"/>
      <c r="G51" s="117"/>
      <c r="H51" s="117"/>
      <c r="I51" s="58"/>
      <c r="J51" s="58"/>
      <c r="K51" s="58"/>
      <c r="L51" s="58"/>
      <c r="M51" s="58"/>
      <c r="N51" s="58"/>
      <c r="O51" s="58"/>
      <c r="P51" s="58"/>
      <c r="Q51" s="58"/>
      <c r="R51" s="58"/>
    </row>
    <row r="52" spans="1:18" x14ac:dyDescent="0.25">
      <c r="A52" s="118"/>
      <c r="B52" s="118"/>
      <c r="C52" s="118"/>
      <c r="D52" s="118"/>
      <c r="E52" s="118"/>
      <c r="F52" s="118"/>
      <c r="G52" s="118"/>
      <c r="H52" s="118"/>
      <c r="I52" s="58"/>
      <c r="J52" s="58"/>
      <c r="K52" s="58"/>
      <c r="L52" s="58"/>
      <c r="M52" s="58"/>
      <c r="N52" s="58"/>
      <c r="O52" s="58"/>
      <c r="P52" s="58"/>
      <c r="Q52" s="58"/>
      <c r="R52" s="58"/>
    </row>
    <row r="53" spans="1:18" x14ac:dyDescent="0.25">
      <c r="A53" s="109" t="s">
        <v>62</v>
      </c>
      <c r="B53" s="109"/>
      <c r="C53" s="109"/>
      <c r="D53" s="109"/>
      <c r="E53" s="109"/>
      <c r="F53" s="109"/>
      <c r="G53" s="109"/>
      <c r="H53" s="109"/>
      <c r="I53" s="58"/>
      <c r="J53" s="58"/>
      <c r="K53" s="58"/>
      <c r="L53" s="58"/>
      <c r="M53" s="58"/>
      <c r="N53" s="58"/>
      <c r="O53" s="58"/>
      <c r="P53" s="58"/>
      <c r="Q53" s="58"/>
      <c r="R53" s="58"/>
    </row>
    <row r="54" spans="1:18" x14ac:dyDescent="0.25">
      <c r="A54" s="115"/>
      <c r="B54" s="115"/>
      <c r="C54" s="115"/>
      <c r="D54" s="115"/>
      <c r="E54" s="115"/>
      <c r="F54" s="115"/>
      <c r="G54" s="115"/>
      <c r="H54" s="115"/>
      <c r="I54" s="58"/>
      <c r="J54" s="58"/>
      <c r="K54" s="58"/>
      <c r="L54" s="58"/>
      <c r="M54" s="58"/>
      <c r="N54" s="58"/>
      <c r="O54" s="58"/>
      <c r="P54" s="58"/>
      <c r="Q54" s="58"/>
      <c r="R54" s="58"/>
    </row>
    <row r="55" spans="1:18" ht="15" customHeight="1" x14ac:dyDescent="0.25">
      <c r="A55" s="116" t="s">
        <v>106</v>
      </c>
      <c r="B55" s="117"/>
      <c r="C55" s="117"/>
      <c r="D55" s="117"/>
      <c r="E55" s="117"/>
      <c r="F55" s="117"/>
      <c r="G55" s="117"/>
      <c r="H55" s="117"/>
      <c r="I55" s="58"/>
      <c r="J55" s="58"/>
      <c r="K55" s="58"/>
      <c r="L55" s="58"/>
      <c r="M55" s="58"/>
      <c r="N55" s="58"/>
      <c r="O55" s="58"/>
      <c r="P55" s="58"/>
      <c r="Q55" s="58"/>
      <c r="R55" s="58"/>
    </row>
    <row r="56" spans="1:18" x14ac:dyDescent="0.25">
      <c r="A56" s="115"/>
      <c r="B56" s="115"/>
      <c r="C56" s="115"/>
      <c r="D56" s="115"/>
      <c r="E56" s="115"/>
      <c r="F56" s="115"/>
      <c r="G56" s="115"/>
      <c r="H56" s="115"/>
      <c r="I56" s="58"/>
      <c r="J56" s="58"/>
      <c r="K56" s="58"/>
      <c r="L56" s="58"/>
      <c r="M56" s="58"/>
      <c r="N56" s="58"/>
      <c r="O56" s="58"/>
      <c r="P56" s="58"/>
      <c r="Q56" s="58"/>
      <c r="R56" s="58"/>
    </row>
    <row r="57" spans="1:18" ht="29.25" customHeight="1" x14ac:dyDescent="0.25">
      <c r="A57" s="109" t="s">
        <v>67</v>
      </c>
      <c r="B57" s="109"/>
      <c r="C57" s="109"/>
      <c r="D57" s="109"/>
      <c r="E57" s="109"/>
      <c r="F57" s="109"/>
      <c r="G57" s="109"/>
      <c r="H57" s="109"/>
      <c r="I57" s="58"/>
      <c r="J57" s="58"/>
      <c r="K57" s="58"/>
      <c r="L57" s="58"/>
      <c r="M57" s="58"/>
      <c r="N57" s="58"/>
      <c r="O57" s="58"/>
      <c r="P57" s="58"/>
      <c r="Q57" s="58"/>
      <c r="R57" s="58"/>
    </row>
    <row r="58" spans="1:18" x14ac:dyDescent="0.25">
      <c r="A58" s="115"/>
      <c r="B58" s="115"/>
      <c r="C58" s="115"/>
      <c r="D58" s="115"/>
      <c r="E58" s="115"/>
      <c r="F58" s="115"/>
      <c r="G58" s="115"/>
      <c r="H58" s="115"/>
      <c r="I58" s="58"/>
      <c r="J58" s="58"/>
      <c r="K58" s="58"/>
      <c r="L58" s="58"/>
      <c r="M58" s="58"/>
      <c r="N58" s="58"/>
      <c r="O58" s="58"/>
      <c r="P58" s="58"/>
      <c r="Q58" s="58"/>
      <c r="R58" s="58"/>
    </row>
    <row r="59" spans="1:18" x14ac:dyDescent="0.25">
      <c r="A59" s="109" t="s">
        <v>68</v>
      </c>
      <c r="B59" s="109"/>
      <c r="C59" s="109"/>
      <c r="D59" s="109"/>
      <c r="E59" s="109"/>
      <c r="F59" s="109"/>
      <c r="G59" s="109"/>
      <c r="H59" s="109"/>
      <c r="I59" s="58"/>
      <c r="J59" s="58"/>
      <c r="K59" s="58"/>
      <c r="L59" s="58"/>
      <c r="M59" s="58"/>
      <c r="N59" s="58"/>
      <c r="O59" s="58"/>
      <c r="P59" s="58"/>
      <c r="Q59" s="58"/>
      <c r="R59" s="58"/>
    </row>
    <row r="60" spans="1:18" x14ac:dyDescent="0.25">
      <c r="A60" s="115"/>
      <c r="B60" s="115"/>
      <c r="C60" s="115"/>
      <c r="D60" s="115"/>
      <c r="E60" s="115"/>
      <c r="F60" s="115"/>
      <c r="G60" s="115"/>
      <c r="H60" s="115"/>
      <c r="I60" s="58"/>
      <c r="J60" s="58"/>
      <c r="K60" s="58"/>
      <c r="L60" s="58"/>
      <c r="M60" s="58"/>
      <c r="N60" s="58"/>
      <c r="O60" s="58"/>
      <c r="P60" s="58"/>
      <c r="Q60" s="58"/>
      <c r="R60" s="58"/>
    </row>
    <row r="61" spans="1:18" x14ac:dyDescent="0.25">
      <c r="A61" s="116" t="s">
        <v>76</v>
      </c>
      <c r="B61" s="117"/>
      <c r="C61" s="117"/>
      <c r="D61" s="117"/>
      <c r="E61" s="117"/>
      <c r="F61" s="117"/>
      <c r="G61" s="117"/>
      <c r="H61" s="117"/>
      <c r="Q61" s="58"/>
      <c r="R61" s="58"/>
    </row>
    <row r="62" spans="1:18" x14ac:dyDescent="0.25">
      <c r="A62" s="116" t="s">
        <v>107</v>
      </c>
      <c r="B62" s="117"/>
      <c r="C62" s="117"/>
      <c r="D62" s="117"/>
      <c r="E62" s="117"/>
      <c r="F62" s="117"/>
      <c r="G62" s="117"/>
      <c r="H62" s="117"/>
      <c r="Q62" s="58"/>
      <c r="R62" s="58"/>
    </row>
    <row r="63" spans="1:18" x14ac:dyDescent="0.25">
      <c r="A63" s="115"/>
      <c r="B63" s="115"/>
      <c r="C63" s="115"/>
      <c r="D63" s="115"/>
      <c r="E63" s="115"/>
      <c r="F63" s="115"/>
      <c r="G63" s="115"/>
      <c r="H63" s="115"/>
      <c r="I63" s="58"/>
      <c r="J63" s="58"/>
      <c r="K63" s="58"/>
      <c r="L63" s="58"/>
      <c r="M63" s="58"/>
      <c r="N63" s="58"/>
      <c r="O63" s="58"/>
      <c r="P63" s="58"/>
      <c r="Q63" s="58"/>
      <c r="R63" s="58"/>
    </row>
    <row r="64" spans="1:18" ht="30.75" customHeight="1" x14ac:dyDescent="0.25">
      <c r="A64" s="109" t="s">
        <v>69</v>
      </c>
      <c r="B64" s="109"/>
      <c r="C64" s="109"/>
      <c r="D64" s="109"/>
      <c r="E64" s="109"/>
      <c r="F64" s="109"/>
      <c r="G64" s="109"/>
      <c r="H64" s="109"/>
      <c r="I64" s="58"/>
      <c r="J64" s="58"/>
      <c r="K64" s="58"/>
      <c r="L64" s="58"/>
      <c r="M64" s="58"/>
      <c r="N64" s="58"/>
      <c r="O64" s="58"/>
      <c r="P64" s="58"/>
      <c r="Q64" s="58"/>
      <c r="R64" s="58"/>
    </row>
    <row r="65" spans="1:18" ht="12" customHeight="1" x14ac:dyDescent="0.25">
      <c r="A65" s="115"/>
      <c r="B65" s="115"/>
      <c r="C65" s="115"/>
      <c r="D65" s="115"/>
      <c r="E65" s="115"/>
      <c r="F65" s="115"/>
      <c r="G65" s="115"/>
      <c r="H65" s="115"/>
      <c r="I65" s="58"/>
      <c r="J65" s="58"/>
      <c r="K65" s="58"/>
      <c r="L65" s="58"/>
      <c r="M65" s="58"/>
      <c r="N65" s="58"/>
      <c r="O65" s="58"/>
      <c r="P65" s="58"/>
      <c r="Q65" s="58"/>
      <c r="R65" s="58"/>
    </row>
    <row r="66" spans="1:18" ht="15" customHeight="1" x14ac:dyDescent="0.25">
      <c r="A66" s="116" t="s">
        <v>108</v>
      </c>
      <c r="B66" s="117"/>
      <c r="C66" s="117"/>
      <c r="D66" s="117"/>
      <c r="E66" s="117"/>
      <c r="F66" s="117"/>
      <c r="G66" s="117"/>
      <c r="H66" s="117"/>
      <c r="I66" s="58"/>
      <c r="J66" s="58"/>
      <c r="K66" s="58"/>
      <c r="L66" s="58"/>
      <c r="M66" s="58"/>
      <c r="N66" s="58"/>
      <c r="O66" s="58"/>
      <c r="P66" s="58"/>
      <c r="Q66" s="58"/>
      <c r="R66" s="58"/>
    </row>
    <row r="67" spans="1:18" ht="12" customHeight="1" x14ac:dyDescent="0.25">
      <c r="A67" s="118"/>
      <c r="B67" s="118"/>
      <c r="C67" s="118"/>
      <c r="D67" s="118"/>
      <c r="E67" s="118"/>
      <c r="F67" s="118"/>
      <c r="G67" s="118"/>
      <c r="H67" s="118"/>
      <c r="I67" s="58"/>
      <c r="J67" s="58"/>
      <c r="K67" s="58"/>
      <c r="L67" s="58"/>
      <c r="M67" s="58"/>
      <c r="N67" s="58"/>
      <c r="O67" s="58"/>
      <c r="P67" s="58"/>
      <c r="Q67" s="58"/>
      <c r="R67" s="58"/>
    </row>
    <row r="68" spans="1:18" ht="17.25" customHeight="1" x14ac:dyDescent="0.25">
      <c r="A68" s="109" t="s">
        <v>77</v>
      </c>
      <c r="B68" s="109"/>
      <c r="C68" s="109"/>
      <c r="D68" s="109"/>
      <c r="E68" s="109"/>
      <c r="F68" s="109"/>
      <c r="G68" s="109"/>
      <c r="H68" s="109"/>
      <c r="I68" s="58"/>
      <c r="J68" s="58"/>
      <c r="K68" s="58"/>
      <c r="L68" s="58"/>
      <c r="M68" s="58"/>
      <c r="N68" s="58"/>
      <c r="O68" s="58"/>
      <c r="P68" s="58"/>
      <c r="Q68" s="58"/>
      <c r="R68" s="58"/>
    </row>
    <row r="69" spans="1:18" ht="12" customHeight="1" x14ac:dyDescent="0.25">
      <c r="A69" s="118"/>
      <c r="B69" s="118"/>
      <c r="C69" s="118"/>
      <c r="D69" s="118"/>
      <c r="E69" s="118"/>
      <c r="F69" s="118"/>
      <c r="G69" s="118"/>
      <c r="H69" s="118"/>
      <c r="I69" s="58"/>
      <c r="J69" s="58"/>
      <c r="K69" s="58"/>
      <c r="L69" s="58"/>
      <c r="M69" s="58"/>
      <c r="N69" s="58"/>
      <c r="O69" s="58"/>
      <c r="P69" s="58"/>
      <c r="Q69" s="58"/>
      <c r="R69" s="58"/>
    </row>
    <row r="70" spans="1:18" ht="15.75" customHeight="1" x14ac:dyDescent="0.25">
      <c r="A70" s="114" t="s">
        <v>109</v>
      </c>
      <c r="B70" s="112"/>
      <c r="C70" s="112"/>
      <c r="D70" s="112"/>
      <c r="E70" s="112"/>
      <c r="F70" s="112"/>
      <c r="G70" s="112"/>
      <c r="H70" s="112"/>
      <c r="I70" s="58"/>
      <c r="J70" s="58"/>
      <c r="K70" s="8"/>
      <c r="L70" s="8"/>
      <c r="M70" s="8"/>
      <c r="N70" s="8"/>
      <c r="O70" s="8"/>
      <c r="P70" s="8"/>
      <c r="Q70" s="8"/>
      <c r="R70" s="8"/>
    </row>
    <row r="71" spans="1:18" ht="42.75" customHeight="1" x14ac:dyDescent="0.25">
      <c r="A71" s="112" t="s">
        <v>110</v>
      </c>
      <c r="B71" s="112"/>
      <c r="C71" s="112"/>
      <c r="D71" s="112"/>
      <c r="E71" s="112"/>
      <c r="F71" s="112"/>
      <c r="G71" s="112"/>
      <c r="H71" s="112"/>
      <c r="I71" s="7"/>
      <c r="J71" s="7"/>
      <c r="K71" s="9"/>
      <c r="L71" s="9"/>
      <c r="M71" s="9"/>
      <c r="N71" s="9"/>
      <c r="O71" s="9"/>
      <c r="P71" s="9"/>
      <c r="Q71" s="9"/>
      <c r="R71" s="9"/>
    </row>
    <row r="72" spans="1:18" ht="30.75" customHeight="1" x14ac:dyDescent="0.25">
      <c r="A72" s="112" t="s">
        <v>111</v>
      </c>
      <c r="B72" s="112"/>
      <c r="C72" s="112"/>
      <c r="D72" s="112"/>
      <c r="E72" s="112"/>
      <c r="F72" s="112"/>
      <c r="G72" s="112"/>
      <c r="H72" s="112"/>
      <c r="I72" s="7"/>
      <c r="J72" s="7"/>
      <c r="K72" s="9"/>
      <c r="L72" s="9"/>
      <c r="M72" s="9"/>
      <c r="N72" s="9"/>
      <c r="O72" s="9"/>
      <c r="P72" s="9"/>
      <c r="Q72" s="9"/>
      <c r="R72" s="9"/>
    </row>
    <row r="73" spans="1:18" ht="30" customHeight="1" x14ac:dyDescent="0.25">
      <c r="A73" s="112" t="s">
        <v>112</v>
      </c>
      <c r="B73" s="112"/>
      <c r="C73" s="112"/>
      <c r="D73" s="112"/>
      <c r="E73" s="112"/>
      <c r="F73" s="112"/>
      <c r="G73" s="112"/>
      <c r="H73" s="112"/>
      <c r="I73" s="7"/>
      <c r="J73" s="7"/>
      <c r="K73" s="9"/>
      <c r="L73" s="9"/>
      <c r="M73" s="9"/>
      <c r="N73" s="9"/>
      <c r="O73" s="9"/>
      <c r="P73" s="9"/>
      <c r="Q73" s="9"/>
      <c r="R73" s="9"/>
    </row>
    <row r="74" spans="1:18" ht="27.75" customHeight="1" x14ac:dyDescent="0.25">
      <c r="A74" s="112" t="s">
        <v>113</v>
      </c>
      <c r="B74" s="112"/>
      <c r="C74" s="112"/>
      <c r="D74" s="112"/>
      <c r="E74" s="112"/>
      <c r="F74" s="112"/>
      <c r="G74" s="112"/>
      <c r="H74" s="112"/>
      <c r="I74" s="7"/>
      <c r="J74" s="7"/>
      <c r="K74" s="9"/>
      <c r="L74" s="9"/>
      <c r="M74" s="9"/>
      <c r="N74" s="9"/>
      <c r="O74" s="9"/>
      <c r="P74" s="9"/>
      <c r="Q74" s="9"/>
      <c r="R74" s="9"/>
    </row>
    <row r="75" spans="1:18" ht="13.5" customHeight="1" x14ac:dyDescent="0.25">
      <c r="A75" s="113"/>
      <c r="B75" s="113"/>
      <c r="C75" s="113"/>
      <c r="D75" s="113"/>
      <c r="E75" s="113"/>
      <c r="F75" s="113"/>
      <c r="G75" s="113"/>
      <c r="H75" s="113"/>
      <c r="I75" s="57"/>
      <c r="J75" s="57"/>
      <c r="K75" s="9"/>
      <c r="L75" s="9"/>
      <c r="M75" s="9"/>
      <c r="N75" s="9"/>
      <c r="O75" s="9"/>
      <c r="P75" s="9"/>
      <c r="Q75" s="9"/>
      <c r="R75" s="9"/>
    </row>
    <row r="76" spans="1:18" ht="13.5" customHeight="1" x14ac:dyDescent="0.25">
      <c r="A76" s="109" t="s">
        <v>39</v>
      </c>
      <c r="B76" s="109"/>
      <c r="C76" s="109"/>
      <c r="D76" s="109"/>
      <c r="E76" s="109"/>
      <c r="F76" s="109"/>
      <c r="G76" s="109"/>
      <c r="H76" s="109"/>
      <c r="I76" s="57"/>
      <c r="J76" s="57"/>
      <c r="K76" s="9"/>
      <c r="L76" s="9"/>
      <c r="M76" s="9"/>
      <c r="N76" s="9"/>
      <c r="O76" s="9"/>
      <c r="P76" s="9"/>
      <c r="Q76" s="9"/>
      <c r="R76" s="9"/>
    </row>
    <row r="77" spans="1:18" ht="28.5" customHeight="1" x14ac:dyDescent="0.25">
      <c r="A77" s="112" t="s">
        <v>114</v>
      </c>
      <c r="B77" s="112"/>
      <c r="C77" s="112"/>
      <c r="D77" s="112"/>
      <c r="E77" s="112"/>
      <c r="F77" s="112"/>
      <c r="G77" s="112"/>
      <c r="H77" s="112"/>
      <c r="I77" s="7"/>
      <c r="J77" s="7"/>
      <c r="K77" s="9"/>
      <c r="L77" s="9"/>
      <c r="M77" s="9"/>
      <c r="N77" s="9"/>
      <c r="O77" s="9"/>
      <c r="P77" s="9"/>
      <c r="Q77" s="9"/>
      <c r="R77" s="9"/>
    </row>
    <row r="78" spans="1:18" ht="57.75" customHeight="1" x14ac:dyDescent="0.25">
      <c r="A78" s="112" t="s">
        <v>115</v>
      </c>
      <c r="B78" s="112"/>
      <c r="C78" s="112"/>
      <c r="D78" s="112"/>
      <c r="E78" s="112"/>
      <c r="F78" s="112"/>
      <c r="G78" s="112"/>
      <c r="H78" s="112"/>
      <c r="I78" s="7"/>
      <c r="J78" s="7"/>
      <c r="K78" s="9"/>
      <c r="L78" s="9"/>
      <c r="M78" s="9"/>
      <c r="N78" s="9"/>
      <c r="O78" s="9"/>
      <c r="P78" s="9"/>
      <c r="Q78" s="9"/>
      <c r="R78" s="9"/>
    </row>
    <row r="79" spans="1:18" ht="17.25" customHeight="1" x14ac:dyDescent="0.25">
      <c r="A79" s="113"/>
      <c r="B79" s="113"/>
      <c r="C79" s="113"/>
      <c r="D79" s="113"/>
      <c r="E79" s="113"/>
      <c r="F79" s="113"/>
      <c r="G79" s="113"/>
      <c r="H79" s="113"/>
      <c r="I79" s="57"/>
      <c r="J79" s="57"/>
      <c r="K79" s="9"/>
      <c r="L79" s="9"/>
      <c r="M79" s="9"/>
      <c r="N79" s="9"/>
      <c r="O79" s="9"/>
      <c r="P79" s="9"/>
      <c r="Q79" s="9"/>
      <c r="R79" s="9"/>
    </row>
    <row r="80" spans="1:18" x14ac:dyDescent="0.25">
      <c r="A80" s="109" t="s">
        <v>70</v>
      </c>
      <c r="B80" s="109"/>
      <c r="C80" s="109"/>
      <c r="D80" s="109"/>
      <c r="E80" s="109"/>
      <c r="F80" s="109"/>
      <c r="G80" s="109"/>
      <c r="H80" s="109"/>
      <c r="I80" s="62"/>
      <c r="J80" s="62"/>
      <c r="K80" s="10"/>
      <c r="L80" s="10"/>
      <c r="M80" s="10"/>
      <c r="N80" s="10"/>
      <c r="O80" s="10"/>
      <c r="P80" s="10"/>
      <c r="Q80" s="10"/>
      <c r="R80" s="10"/>
    </row>
    <row r="81" spans="1:18" ht="13.5" customHeight="1" x14ac:dyDescent="0.25">
      <c r="A81" s="108"/>
      <c r="B81" s="108"/>
      <c r="C81" s="108"/>
      <c r="D81" s="108"/>
      <c r="E81" s="108"/>
      <c r="F81" s="108"/>
      <c r="G81" s="108"/>
      <c r="H81" s="108"/>
      <c r="I81" s="58"/>
      <c r="J81" s="58"/>
      <c r="K81" s="10"/>
      <c r="L81" s="10"/>
      <c r="M81" s="10"/>
      <c r="N81" s="10"/>
      <c r="O81" s="10"/>
      <c r="P81" s="10"/>
      <c r="Q81" s="10"/>
      <c r="R81" s="10"/>
    </row>
    <row r="82" spans="1:18" ht="15.75" customHeight="1" x14ac:dyDescent="0.25">
      <c r="A82" s="110" t="s">
        <v>116</v>
      </c>
      <c r="B82" s="111"/>
      <c r="C82" s="111"/>
      <c r="D82" s="111"/>
      <c r="E82" s="111"/>
      <c r="F82" s="111"/>
      <c r="G82" s="111"/>
      <c r="H82" s="111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 x14ac:dyDescent="0.25">
      <c r="A83" s="108"/>
      <c r="B83" s="108"/>
      <c r="C83" s="108"/>
      <c r="D83" s="108"/>
      <c r="E83" s="108"/>
      <c r="F83" s="108"/>
      <c r="G83" s="108"/>
      <c r="H83" s="108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7:H67"/>
    <mergeCell ref="A68:H68"/>
    <mergeCell ref="A69:H69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Հ3 Մաս 2</vt:lpstr>
      <vt:lpstr>Հ3 Մաս 3</vt:lpstr>
      <vt:lpstr>Հ3 Մաս 4</vt:lpstr>
      <vt:lpstr>Հ4</vt:lpstr>
      <vt:lpstr>Հ5</vt:lpstr>
      <vt:lpstr>Հ6</vt:lpstr>
      <vt:lpstr>Հ10</vt:lpstr>
      <vt:lpstr>Լրացման պահանջներ</vt:lpstr>
      <vt:lpstr>'Հ3 Մաս 2'!_ftnref11</vt:lpstr>
      <vt:lpstr>'Հ3 Մաս 2'!_ftnref12</vt:lpstr>
      <vt:lpstr>'Հ3 Մաս 2'!_ftnref13</vt:lpstr>
      <vt:lpstr>'Հ3 Մաս 2'!_ftnref14</vt:lpstr>
      <vt:lpstr>'Հ3 Մաս 2'!_ftnref17</vt:lpstr>
      <vt:lpstr>'Հ3 Մաս 2'!_ftnref4</vt:lpstr>
      <vt:lpstr>'Հ3 Մաս 2'!_ftnref5</vt:lpstr>
      <vt:lpstr>'Հ3 Մաս 2'!_ftnref6</vt:lpstr>
      <vt:lpstr>'Հ3 Մաս 2'!_ftnref7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2023-03-06T10:47:50Z</dcterms:modified>
</cp:coreProperties>
</file>